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D4D7BC8F-71C8-4DDC-B9C2-C4918FA50FF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'DC16'!$A$1:$AA$60</definedName>
    <definedName name="_xlnm.Print_Area" localSheetId="10">'DC18'!$A$1:$AA$60</definedName>
    <definedName name="_xlnm.Print_Area" localSheetId="17">'DC19'!$A$1:$AA$60</definedName>
    <definedName name="_xlnm.Print_Area" localSheetId="22">'DC20'!$A$1:$AA$60</definedName>
    <definedName name="_xlnm.Print_Area" localSheetId="1">'FS161'!$A$1:$AA$60</definedName>
    <definedName name="_xlnm.Print_Area" localSheetId="2">'FS162'!$A$1:$AA$60</definedName>
    <definedName name="_xlnm.Print_Area" localSheetId="3">'FS163'!$A$1:$AA$60</definedName>
    <definedName name="_xlnm.Print_Area" localSheetId="5">'FS181'!$A$1:$AA$60</definedName>
    <definedName name="_xlnm.Print_Area" localSheetId="6">'FS182'!$A$1:$AA$60</definedName>
    <definedName name="_xlnm.Print_Area" localSheetId="7">'FS183'!$A$1:$AA$60</definedName>
    <definedName name="_xlnm.Print_Area" localSheetId="8">'FS184'!$A$1:$AA$60</definedName>
    <definedName name="_xlnm.Print_Area" localSheetId="9">'FS185'!$A$1:$AA$60</definedName>
    <definedName name="_xlnm.Print_Area" localSheetId="11">'FS191'!$A$1:$AA$60</definedName>
    <definedName name="_xlnm.Print_Area" localSheetId="12">'FS192'!$A$1:$AA$60</definedName>
    <definedName name="_xlnm.Print_Area" localSheetId="13">'FS193'!$A$1:$AA$60</definedName>
    <definedName name="_xlnm.Print_Area" localSheetId="14">'FS194'!$A$1:$AA$60</definedName>
    <definedName name="_xlnm.Print_Area" localSheetId="15">'FS195'!$A$1:$AA$60</definedName>
    <definedName name="_xlnm.Print_Area" localSheetId="16">'FS196'!$A$1:$AA$60</definedName>
    <definedName name="_xlnm.Print_Area" localSheetId="18">'FS201'!$A$1:$AA$60</definedName>
    <definedName name="_xlnm.Print_Area" localSheetId="19">'FS203'!$A$1:$AA$60</definedName>
    <definedName name="_xlnm.Print_Area" localSheetId="20">'FS204'!$A$1:$AA$60</definedName>
    <definedName name="_xlnm.Print_Area" localSheetId="21">'FS205'!$A$1:$AA$60</definedName>
    <definedName name="_xlnm.Print_Area" localSheetId="0">MAN!$A$1:$AA$60</definedName>
    <definedName name="_xlnm.Print_Area" localSheetId="23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2" i="2" l="1"/>
  <c r="O54" i="2" s="1"/>
  <c r="O57" i="2" s="1"/>
  <c r="O60" i="2" s="1"/>
  <c r="X49" i="2"/>
  <c r="AA48" i="2"/>
  <c r="Y48" i="2"/>
  <c r="X48" i="2"/>
  <c r="W48" i="2"/>
  <c r="V48" i="2"/>
  <c r="U48" i="2"/>
  <c r="T48" i="2"/>
  <c r="T49" i="2" s="1"/>
  <c r="T52" i="2" s="1"/>
  <c r="T54" i="2" s="1"/>
  <c r="T57" i="2" s="1"/>
  <c r="T60" i="2" s="1"/>
  <c r="S48" i="2"/>
  <c r="R48" i="2"/>
  <c r="Q48" i="2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Z33" i="2"/>
  <c r="Y33" i="2"/>
  <c r="X33" i="2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R33" i="2"/>
  <c r="Q33" i="2"/>
  <c r="P33" i="2"/>
  <c r="P49" i="2" s="1"/>
  <c r="P52" i="2" s="1"/>
  <c r="P54" i="2" s="1"/>
  <c r="P57" i="2" s="1"/>
  <c r="P60" i="2" s="1"/>
  <c r="O33" i="2"/>
  <c r="O49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T57" i="3"/>
  <c r="T60" i="3" s="1"/>
  <c r="K49" i="3"/>
  <c r="K52" i="3" s="1"/>
  <c r="K54" i="3" s="1"/>
  <c r="K57" i="3" s="1"/>
  <c r="K60" i="3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T49" i="3" s="1"/>
  <c r="T52" i="3" s="1"/>
  <c r="T54" i="3" s="1"/>
  <c r="S48" i="3"/>
  <c r="R48" i="3"/>
  <c r="Q48" i="3"/>
  <c r="P48" i="3"/>
  <c r="P49" i="3" s="1"/>
  <c r="P52" i="3" s="1"/>
  <c r="P54" i="3" s="1"/>
  <c r="P57" i="3" s="1"/>
  <c r="P60" i="3" s="1"/>
  <c r="O48" i="3"/>
  <c r="O49" i="3" s="1"/>
  <c r="O52" i="3" s="1"/>
  <c r="O54" i="3" s="1"/>
  <c r="O57" i="3" s="1"/>
  <c r="O60" i="3" s="1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J33" i="3"/>
  <c r="I33" i="3"/>
  <c r="I49" i="3" s="1"/>
  <c r="I52" i="3" s="1"/>
  <c r="I54" i="3" s="1"/>
  <c r="I57" i="3" s="1"/>
  <c r="I60" i="3" s="1"/>
  <c r="H33" i="3"/>
  <c r="G33" i="3"/>
  <c r="F33" i="3"/>
  <c r="E33" i="3"/>
  <c r="E49" i="3" s="1"/>
  <c r="E52" i="3" s="1"/>
  <c r="E54" i="3" s="1"/>
  <c r="E57" i="3" s="1"/>
  <c r="E60" i="3" s="1"/>
  <c r="D33" i="3"/>
  <c r="C33" i="3"/>
  <c r="C49" i="3" s="1"/>
  <c r="C52" i="3" s="1"/>
  <c r="C54" i="3" s="1"/>
  <c r="C57" i="3" s="1"/>
  <c r="C60" i="3" s="1"/>
  <c r="AA57" i="4"/>
  <c r="AA60" i="4" s="1"/>
  <c r="G57" i="4"/>
  <c r="G60" i="4" s="1"/>
  <c r="AA48" i="4"/>
  <c r="AA49" i="4" s="1"/>
  <c r="AA52" i="4" s="1"/>
  <c r="AA54" i="4" s="1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G49" i="4" s="1"/>
  <c r="G52" i="4" s="1"/>
  <c r="G54" i="4" s="1"/>
  <c r="F48" i="4"/>
  <c r="E48" i="4"/>
  <c r="D48" i="4"/>
  <c r="C48" i="4"/>
  <c r="C49" i="4" s="1"/>
  <c r="C52" i="4" s="1"/>
  <c r="C54" i="4" s="1"/>
  <c r="C57" i="4" s="1"/>
  <c r="C60" i="4" s="1"/>
  <c r="AA33" i="4"/>
  <c r="Y33" i="4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L33" i="4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G54" i="5"/>
  <c r="G57" i="5" s="1"/>
  <c r="G60" i="5" s="1"/>
  <c r="C54" i="5"/>
  <c r="C57" i="5" s="1"/>
  <c r="C60" i="5" s="1"/>
  <c r="Y49" i="5"/>
  <c r="Y52" i="5" s="1"/>
  <c r="Y54" i="5" s="1"/>
  <c r="Y57" i="5" s="1"/>
  <c r="Y60" i="5" s="1"/>
  <c r="U49" i="5"/>
  <c r="U52" i="5" s="1"/>
  <c r="U54" i="5" s="1"/>
  <c r="U57" i="5" s="1"/>
  <c r="U60" i="5" s="1"/>
  <c r="AA48" i="5"/>
  <c r="Y48" i="5"/>
  <c r="X48" i="5"/>
  <c r="Z48" i="5" s="1"/>
  <c r="W48" i="5"/>
  <c r="V48" i="5"/>
  <c r="U48" i="5"/>
  <c r="T48" i="5"/>
  <c r="S48" i="5"/>
  <c r="R48" i="5"/>
  <c r="R49" i="5" s="1"/>
  <c r="R52" i="5" s="1"/>
  <c r="R54" i="5" s="1"/>
  <c r="R57" i="5" s="1"/>
  <c r="R60" i="5" s="1"/>
  <c r="Q48" i="5"/>
  <c r="P48" i="5"/>
  <c r="O48" i="5"/>
  <c r="N48" i="5"/>
  <c r="M48" i="5"/>
  <c r="L48" i="5"/>
  <c r="K48" i="5"/>
  <c r="J48" i="5"/>
  <c r="J49" i="5" s="1"/>
  <c r="J52" i="5" s="1"/>
  <c r="J54" i="5" s="1"/>
  <c r="J57" i="5" s="1"/>
  <c r="J60" i="5" s="1"/>
  <c r="I48" i="5"/>
  <c r="H48" i="5"/>
  <c r="G48" i="5"/>
  <c r="F48" i="5"/>
  <c r="F49" i="5" s="1"/>
  <c r="F52" i="5" s="1"/>
  <c r="F54" i="5" s="1"/>
  <c r="F57" i="5" s="1"/>
  <c r="F60" i="5" s="1"/>
  <c r="E48" i="5"/>
  <c r="E49" i="5" s="1"/>
  <c r="E52" i="5" s="1"/>
  <c r="E54" i="5" s="1"/>
  <c r="E57" i="5" s="1"/>
  <c r="E60" i="5" s="1"/>
  <c r="D48" i="5"/>
  <c r="C48" i="5"/>
  <c r="AA33" i="5"/>
  <c r="AA49" i="5" s="1"/>
  <c r="AA52" i="5" s="1"/>
  <c r="AA54" i="5" s="1"/>
  <c r="AA57" i="5" s="1"/>
  <c r="AA60" i="5" s="1"/>
  <c r="Y33" i="5"/>
  <c r="X33" i="5"/>
  <c r="W33" i="5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Q49" i="5" s="1"/>
  <c r="Q52" i="5" s="1"/>
  <c r="Q54" i="5" s="1"/>
  <c r="Q57" i="5" s="1"/>
  <c r="Q60" i="5" s="1"/>
  <c r="P33" i="5"/>
  <c r="O33" i="5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J54" i="6"/>
  <c r="J57" i="6" s="1"/>
  <c r="J60" i="6" s="1"/>
  <c r="Y49" i="6"/>
  <c r="Y52" i="6" s="1"/>
  <c r="Y54" i="6" s="1"/>
  <c r="Y57" i="6" s="1"/>
  <c r="Y60" i="6" s="1"/>
  <c r="X49" i="6"/>
  <c r="X52" i="6" s="1"/>
  <c r="I49" i="6"/>
  <c r="I52" i="6" s="1"/>
  <c r="I54" i="6" s="1"/>
  <c r="I57" i="6" s="1"/>
  <c r="I60" i="6" s="1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M49" i="6" s="1"/>
  <c r="M52" i="6" s="1"/>
  <c r="M54" i="6" s="1"/>
  <c r="M57" i="6" s="1"/>
  <c r="M60" i="6" s="1"/>
  <c r="L48" i="6"/>
  <c r="L49" i="6" s="1"/>
  <c r="L52" i="6" s="1"/>
  <c r="L54" i="6" s="1"/>
  <c r="L57" i="6" s="1"/>
  <c r="L60" i="6" s="1"/>
  <c r="K48" i="6"/>
  <c r="J48" i="6"/>
  <c r="I48" i="6"/>
  <c r="H48" i="6"/>
  <c r="H49" i="6" s="1"/>
  <c r="H52" i="6" s="1"/>
  <c r="H54" i="6" s="1"/>
  <c r="H57" i="6" s="1"/>
  <c r="H60" i="6" s="1"/>
  <c r="G48" i="6"/>
  <c r="F48" i="6"/>
  <c r="E48" i="6"/>
  <c r="D48" i="6"/>
  <c r="C48" i="6"/>
  <c r="AA33" i="6"/>
  <c r="Y33" i="6"/>
  <c r="X33" i="6"/>
  <c r="Z33" i="6" s="1"/>
  <c r="W33" i="6"/>
  <c r="W49" i="6" s="1"/>
  <c r="W52" i="6" s="1"/>
  <c r="W54" i="6" s="1"/>
  <c r="W57" i="6" s="1"/>
  <c r="W60" i="6" s="1"/>
  <c r="V33" i="6"/>
  <c r="U33" i="6"/>
  <c r="T33" i="6"/>
  <c r="T49" i="6" s="1"/>
  <c r="T52" i="6" s="1"/>
  <c r="T54" i="6" s="1"/>
  <c r="T57" i="6" s="1"/>
  <c r="T60" i="6" s="1"/>
  <c r="S33" i="6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I33" i="6"/>
  <c r="H33" i="6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U49" i="7"/>
  <c r="U52" i="7" s="1"/>
  <c r="U54" i="7" s="1"/>
  <c r="U57" i="7" s="1"/>
  <c r="U60" i="7" s="1"/>
  <c r="T49" i="7"/>
  <c r="T52" i="7" s="1"/>
  <c r="T54" i="7" s="1"/>
  <c r="T57" i="7" s="1"/>
  <c r="T60" i="7" s="1"/>
  <c r="M49" i="7"/>
  <c r="M52" i="7" s="1"/>
  <c r="M54" i="7" s="1"/>
  <c r="M57" i="7" s="1"/>
  <c r="M60" i="7" s="1"/>
  <c r="AA48" i="7"/>
  <c r="Y48" i="7"/>
  <c r="X48" i="7"/>
  <c r="W48" i="7"/>
  <c r="V48" i="7"/>
  <c r="U48" i="7"/>
  <c r="T48" i="7"/>
  <c r="S48" i="7"/>
  <c r="R48" i="7"/>
  <c r="Q48" i="7"/>
  <c r="P48" i="7"/>
  <c r="P49" i="7" s="1"/>
  <c r="P52" i="7" s="1"/>
  <c r="P54" i="7" s="1"/>
  <c r="P57" i="7" s="1"/>
  <c r="P60" i="7" s="1"/>
  <c r="O48" i="7"/>
  <c r="N48" i="7"/>
  <c r="M48" i="7"/>
  <c r="L48" i="7"/>
  <c r="K48" i="7"/>
  <c r="J48" i="7"/>
  <c r="I48" i="7"/>
  <c r="H48" i="7"/>
  <c r="H49" i="7" s="1"/>
  <c r="H52" i="7" s="1"/>
  <c r="H54" i="7" s="1"/>
  <c r="H57" i="7" s="1"/>
  <c r="H60" i="7" s="1"/>
  <c r="G48" i="7"/>
  <c r="F48" i="7"/>
  <c r="E48" i="7"/>
  <c r="D48" i="7"/>
  <c r="C48" i="7"/>
  <c r="AA33" i="7"/>
  <c r="Y33" i="7"/>
  <c r="X33" i="7"/>
  <c r="W33" i="7"/>
  <c r="W49" i="7" s="1"/>
  <c r="W52" i="7" s="1"/>
  <c r="W54" i="7" s="1"/>
  <c r="W57" i="7" s="1"/>
  <c r="W60" i="7" s="1"/>
  <c r="V33" i="7"/>
  <c r="U33" i="7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O33" i="7"/>
  <c r="N33" i="7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AA49" i="8"/>
  <c r="AA52" i="8" s="1"/>
  <c r="AA54" i="8" s="1"/>
  <c r="AA57" i="8" s="1"/>
  <c r="AA60" i="8" s="1"/>
  <c r="T49" i="8"/>
  <c r="T52" i="8" s="1"/>
  <c r="T54" i="8" s="1"/>
  <c r="T57" i="8" s="1"/>
  <c r="T60" i="8" s="1"/>
  <c r="S49" i="8"/>
  <c r="S52" i="8" s="1"/>
  <c r="S54" i="8" s="1"/>
  <c r="S57" i="8" s="1"/>
  <c r="S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O49" i="8" s="1"/>
  <c r="O52" i="8" s="1"/>
  <c r="O54" i="8" s="1"/>
  <c r="O57" i="8" s="1"/>
  <c r="O60" i="8" s="1"/>
  <c r="N48" i="8"/>
  <c r="M48" i="8"/>
  <c r="L48" i="8"/>
  <c r="K48" i="8"/>
  <c r="J48" i="8"/>
  <c r="I48" i="8"/>
  <c r="H48" i="8"/>
  <c r="G48" i="8"/>
  <c r="G49" i="8" s="1"/>
  <c r="G52" i="8" s="1"/>
  <c r="G54" i="8" s="1"/>
  <c r="G57" i="8" s="1"/>
  <c r="G60" i="8" s="1"/>
  <c r="F48" i="8"/>
  <c r="E48" i="8"/>
  <c r="D48" i="8"/>
  <c r="C48" i="8"/>
  <c r="C49" i="8" s="1"/>
  <c r="C52" i="8" s="1"/>
  <c r="C54" i="8" s="1"/>
  <c r="C57" i="8" s="1"/>
  <c r="C60" i="8" s="1"/>
  <c r="AA33" i="8"/>
  <c r="Y33" i="8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AA48" i="9"/>
  <c r="AA49" i="9" s="1"/>
  <c r="AA52" i="9" s="1"/>
  <c r="AA54" i="9" s="1"/>
  <c r="AA57" i="9" s="1"/>
  <c r="AA60" i="9" s="1"/>
  <c r="Y48" i="9"/>
  <c r="X48" i="9"/>
  <c r="W48" i="9"/>
  <c r="V48" i="9"/>
  <c r="V49" i="9" s="1"/>
  <c r="V52" i="9" s="1"/>
  <c r="V54" i="9" s="1"/>
  <c r="V57" i="9" s="1"/>
  <c r="V60" i="9" s="1"/>
  <c r="U48" i="9"/>
  <c r="T48" i="9"/>
  <c r="S48" i="9"/>
  <c r="S49" i="9" s="1"/>
  <c r="S52" i="9" s="1"/>
  <c r="S54" i="9" s="1"/>
  <c r="S57" i="9" s="1"/>
  <c r="S60" i="9" s="1"/>
  <c r="R48" i="9"/>
  <c r="Q48" i="9"/>
  <c r="P48" i="9"/>
  <c r="O48" i="9"/>
  <c r="N48" i="9"/>
  <c r="N49" i="9" s="1"/>
  <c r="N52" i="9" s="1"/>
  <c r="N54" i="9" s="1"/>
  <c r="N57" i="9" s="1"/>
  <c r="N60" i="9" s="1"/>
  <c r="M48" i="9"/>
  <c r="M49" i="9" s="1"/>
  <c r="M52" i="9" s="1"/>
  <c r="M54" i="9" s="1"/>
  <c r="M57" i="9" s="1"/>
  <c r="M60" i="9" s="1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X49" i="9" s="1"/>
  <c r="X52" i="9" s="1"/>
  <c r="X54" i="9" s="1"/>
  <c r="W33" i="9"/>
  <c r="V33" i="9"/>
  <c r="U33" i="9"/>
  <c r="U49" i="9" s="1"/>
  <c r="U52" i="9" s="1"/>
  <c r="U54" i="9" s="1"/>
  <c r="U57" i="9" s="1"/>
  <c r="U60" i="9" s="1"/>
  <c r="T33" i="9"/>
  <c r="S33" i="9"/>
  <c r="R33" i="9"/>
  <c r="Q33" i="9"/>
  <c r="P33" i="9"/>
  <c r="P49" i="9" s="1"/>
  <c r="P52" i="9" s="1"/>
  <c r="P54" i="9" s="1"/>
  <c r="P57" i="9" s="1"/>
  <c r="P60" i="9" s="1"/>
  <c r="O33" i="9"/>
  <c r="N33" i="9"/>
  <c r="M33" i="9"/>
  <c r="L33" i="9"/>
  <c r="K33" i="9"/>
  <c r="J33" i="9"/>
  <c r="J49" i="9" s="1"/>
  <c r="J52" i="9" s="1"/>
  <c r="J54" i="9" s="1"/>
  <c r="J57" i="9" s="1"/>
  <c r="J60" i="9" s="1"/>
  <c r="I33" i="9"/>
  <c r="H33" i="9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Y52" i="10"/>
  <c r="Y54" i="10" s="1"/>
  <c r="Y57" i="10" s="1"/>
  <c r="Y60" i="10" s="1"/>
  <c r="AA49" i="10"/>
  <c r="AA52" i="10" s="1"/>
  <c r="AA54" i="10" s="1"/>
  <c r="AA57" i="10" s="1"/>
  <c r="AA60" i="10" s="1"/>
  <c r="T49" i="10"/>
  <c r="T52" i="10" s="1"/>
  <c r="T54" i="10" s="1"/>
  <c r="T57" i="10" s="1"/>
  <c r="T60" i="10" s="1"/>
  <c r="AA48" i="10"/>
  <c r="Z48" i="10"/>
  <c r="Y48" i="10"/>
  <c r="X48" i="10"/>
  <c r="W48" i="10"/>
  <c r="V48" i="10"/>
  <c r="U48" i="10"/>
  <c r="T48" i="10"/>
  <c r="S48" i="10"/>
  <c r="R48" i="10"/>
  <c r="Q48" i="10"/>
  <c r="Q49" i="10" s="1"/>
  <c r="Q52" i="10" s="1"/>
  <c r="Q54" i="10" s="1"/>
  <c r="Q57" i="10" s="1"/>
  <c r="Q60" i="10" s="1"/>
  <c r="P48" i="10"/>
  <c r="O48" i="10"/>
  <c r="N48" i="10"/>
  <c r="M48" i="10"/>
  <c r="L48" i="10"/>
  <c r="K48" i="10"/>
  <c r="J48" i="10"/>
  <c r="J49" i="10" s="1"/>
  <c r="J52" i="10" s="1"/>
  <c r="J54" i="10" s="1"/>
  <c r="J57" i="10" s="1"/>
  <c r="J60" i="10" s="1"/>
  <c r="I48" i="10"/>
  <c r="I49" i="10" s="1"/>
  <c r="I52" i="10" s="1"/>
  <c r="I54" i="10" s="1"/>
  <c r="I57" i="10" s="1"/>
  <c r="I60" i="10" s="1"/>
  <c r="H48" i="10"/>
  <c r="G48" i="10"/>
  <c r="F48" i="10"/>
  <c r="E48" i="10"/>
  <c r="D48" i="10"/>
  <c r="C48" i="10"/>
  <c r="AA33" i="10"/>
  <c r="Y33" i="10"/>
  <c r="Y49" i="10" s="1"/>
  <c r="X33" i="10"/>
  <c r="X49" i="10" s="1"/>
  <c r="X52" i="10" s="1"/>
  <c r="W33" i="10"/>
  <c r="V33" i="10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Q33" i="10"/>
  <c r="P33" i="10"/>
  <c r="O33" i="10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X52" i="11"/>
  <c r="G52" i="11"/>
  <c r="G54" i="11" s="1"/>
  <c r="G57" i="11" s="1"/>
  <c r="G60" i="11" s="1"/>
  <c r="E52" i="11"/>
  <c r="E54" i="11" s="1"/>
  <c r="E57" i="11" s="1"/>
  <c r="E60" i="11" s="1"/>
  <c r="X49" i="11"/>
  <c r="Z49" i="11" s="1"/>
  <c r="Q49" i="11"/>
  <c r="Q52" i="11" s="1"/>
  <c r="Q54" i="11" s="1"/>
  <c r="Q57" i="11" s="1"/>
  <c r="Q60" i="11" s="1"/>
  <c r="AA48" i="11"/>
  <c r="Z48" i="11"/>
  <c r="Y48" i="11"/>
  <c r="Y49" i="11" s="1"/>
  <c r="Y52" i="11" s="1"/>
  <c r="Y54" i="11" s="1"/>
  <c r="Y57" i="11" s="1"/>
  <c r="Y60" i="11" s="1"/>
  <c r="X48" i="11"/>
  <c r="W48" i="11"/>
  <c r="V48" i="11"/>
  <c r="U48" i="11"/>
  <c r="U49" i="11" s="1"/>
  <c r="U52" i="11" s="1"/>
  <c r="U54" i="11" s="1"/>
  <c r="U57" i="11" s="1"/>
  <c r="U60" i="11" s="1"/>
  <c r="T48" i="11"/>
  <c r="S48" i="11"/>
  <c r="R48" i="11"/>
  <c r="Q48" i="11"/>
  <c r="P48" i="11"/>
  <c r="O48" i="11"/>
  <c r="N48" i="11"/>
  <c r="M48" i="11"/>
  <c r="L48" i="11"/>
  <c r="K48" i="11"/>
  <c r="J48" i="11"/>
  <c r="I48" i="11"/>
  <c r="I49" i="11" s="1"/>
  <c r="I52" i="11" s="1"/>
  <c r="I54" i="11" s="1"/>
  <c r="I57" i="11" s="1"/>
  <c r="I60" i="11" s="1"/>
  <c r="H48" i="11"/>
  <c r="H49" i="11" s="1"/>
  <c r="H52" i="11" s="1"/>
  <c r="H54" i="11" s="1"/>
  <c r="H57" i="11" s="1"/>
  <c r="H60" i="11" s="1"/>
  <c r="G48" i="11"/>
  <c r="F48" i="11"/>
  <c r="E48" i="11"/>
  <c r="D48" i="11"/>
  <c r="D49" i="11" s="1"/>
  <c r="D52" i="11" s="1"/>
  <c r="D54" i="11" s="1"/>
  <c r="D57" i="11" s="1"/>
  <c r="D60" i="11" s="1"/>
  <c r="C48" i="11"/>
  <c r="AA33" i="11"/>
  <c r="AA49" i="11" s="1"/>
  <c r="AA52" i="11" s="1"/>
  <c r="AA54" i="11" s="1"/>
  <c r="AA57" i="11" s="1"/>
  <c r="AA60" i="11" s="1"/>
  <c r="Y33" i="11"/>
  <c r="X33" i="11"/>
  <c r="Z33" i="11" s="1"/>
  <c r="W33" i="11"/>
  <c r="W49" i="11" s="1"/>
  <c r="W52" i="11" s="1"/>
  <c r="W54" i="11" s="1"/>
  <c r="W57" i="11" s="1"/>
  <c r="W60" i="11" s="1"/>
  <c r="V33" i="1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O33" i="11"/>
  <c r="N33" i="11"/>
  <c r="M33" i="11"/>
  <c r="L33" i="11"/>
  <c r="K33" i="11"/>
  <c r="K49" i="11" s="1"/>
  <c r="K52" i="11" s="1"/>
  <c r="K54" i="11" s="1"/>
  <c r="K57" i="11" s="1"/>
  <c r="K60" i="11" s="1"/>
  <c r="J33" i="11"/>
  <c r="I33" i="11"/>
  <c r="H33" i="11"/>
  <c r="G33" i="11"/>
  <c r="G49" i="11" s="1"/>
  <c r="F33" i="11"/>
  <c r="F49" i="11" s="1"/>
  <c r="F52" i="11" s="1"/>
  <c r="F54" i="11" s="1"/>
  <c r="F57" i="11" s="1"/>
  <c r="F60" i="11" s="1"/>
  <c r="E33" i="11"/>
  <c r="E49" i="11" s="1"/>
  <c r="D33" i="11"/>
  <c r="C33" i="11"/>
  <c r="C49" i="11" s="1"/>
  <c r="C52" i="11" s="1"/>
  <c r="C54" i="11" s="1"/>
  <c r="C57" i="11" s="1"/>
  <c r="C60" i="11" s="1"/>
  <c r="H54" i="12"/>
  <c r="H57" i="12" s="1"/>
  <c r="H60" i="12" s="1"/>
  <c r="W52" i="12"/>
  <c r="W54" i="12" s="1"/>
  <c r="W57" i="12" s="1"/>
  <c r="W60" i="12" s="1"/>
  <c r="Y49" i="12"/>
  <c r="Y52" i="12" s="1"/>
  <c r="Y54" i="12" s="1"/>
  <c r="Y57" i="12" s="1"/>
  <c r="Y60" i="12" s="1"/>
  <c r="X49" i="12"/>
  <c r="Z49" i="12" s="1"/>
  <c r="W49" i="12"/>
  <c r="AA48" i="12"/>
  <c r="Y48" i="12"/>
  <c r="Z48" i="12" s="1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I49" i="12" s="1"/>
  <c r="I52" i="12" s="1"/>
  <c r="I54" i="12" s="1"/>
  <c r="I57" i="12" s="1"/>
  <c r="I60" i="12" s="1"/>
  <c r="H48" i="12"/>
  <c r="H49" i="12" s="1"/>
  <c r="H52" i="12" s="1"/>
  <c r="G48" i="12"/>
  <c r="F48" i="12"/>
  <c r="E48" i="12"/>
  <c r="D48" i="12"/>
  <c r="C48" i="12"/>
  <c r="C49" i="12" s="1"/>
  <c r="C52" i="12" s="1"/>
  <c r="C54" i="12" s="1"/>
  <c r="C57" i="12" s="1"/>
  <c r="C60" i="12" s="1"/>
  <c r="AA33" i="12"/>
  <c r="Y33" i="12"/>
  <c r="X33" i="12"/>
  <c r="Z33" i="12" s="1"/>
  <c r="W33" i="12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I33" i="12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Y52" i="13"/>
  <c r="Y54" i="13" s="1"/>
  <c r="Y57" i="13" s="1"/>
  <c r="Y60" i="13" s="1"/>
  <c r="D52" i="13"/>
  <c r="D54" i="13" s="1"/>
  <c r="D57" i="13" s="1"/>
  <c r="D60" i="13" s="1"/>
  <c r="Y49" i="13"/>
  <c r="AA48" i="13"/>
  <c r="Y48" i="13"/>
  <c r="X48" i="13"/>
  <c r="X49" i="13" s="1"/>
  <c r="X52" i="13" s="1"/>
  <c r="W48" i="13"/>
  <c r="V48" i="13"/>
  <c r="U48" i="13"/>
  <c r="U49" i="13" s="1"/>
  <c r="U52" i="13" s="1"/>
  <c r="U54" i="13" s="1"/>
  <c r="U57" i="13" s="1"/>
  <c r="U60" i="13" s="1"/>
  <c r="T48" i="13"/>
  <c r="S48" i="13"/>
  <c r="S49" i="13" s="1"/>
  <c r="S52" i="13" s="1"/>
  <c r="S54" i="13" s="1"/>
  <c r="S57" i="13" s="1"/>
  <c r="S60" i="13" s="1"/>
  <c r="R48" i="13"/>
  <c r="Q48" i="13"/>
  <c r="P48" i="13"/>
  <c r="O48" i="13"/>
  <c r="N48" i="13"/>
  <c r="M48" i="13"/>
  <c r="M49" i="13" s="1"/>
  <c r="M52" i="13" s="1"/>
  <c r="M54" i="13" s="1"/>
  <c r="M57" i="13" s="1"/>
  <c r="M60" i="13" s="1"/>
  <c r="L48" i="13"/>
  <c r="K48" i="13"/>
  <c r="J48" i="13"/>
  <c r="I48" i="13"/>
  <c r="H48" i="13"/>
  <c r="G48" i="13"/>
  <c r="F48" i="13"/>
  <c r="E48" i="13"/>
  <c r="D48" i="13"/>
  <c r="C48" i="13"/>
  <c r="C49" i="13" s="1"/>
  <c r="C52" i="13" s="1"/>
  <c r="C54" i="13" s="1"/>
  <c r="C57" i="13" s="1"/>
  <c r="C60" i="13" s="1"/>
  <c r="AA33" i="13"/>
  <c r="AA49" i="13" s="1"/>
  <c r="AA52" i="13" s="1"/>
  <c r="AA54" i="13" s="1"/>
  <c r="AA57" i="13" s="1"/>
  <c r="AA60" i="13" s="1"/>
  <c r="Y33" i="13"/>
  <c r="X33" i="13"/>
  <c r="Z33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J33" i="13"/>
  <c r="I33" i="13"/>
  <c r="I49" i="13" s="1"/>
  <c r="I52" i="13" s="1"/>
  <c r="I54" i="13" s="1"/>
  <c r="I57" i="13" s="1"/>
  <c r="I60" i="13" s="1"/>
  <c r="H33" i="13"/>
  <c r="G33" i="13"/>
  <c r="F33" i="13"/>
  <c r="E33" i="13"/>
  <c r="E49" i="13" s="1"/>
  <c r="E52" i="13" s="1"/>
  <c r="E54" i="13" s="1"/>
  <c r="E57" i="13" s="1"/>
  <c r="E60" i="13" s="1"/>
  <c r="D33" i="13"/>
  <c r="D49" i="13" s="1"/>
  <c r="C33" i="13"/>
  <c r="C52" i="14"/>
  <c r="C54" i="14" s="1"/>
  <c r="C57" i="14" s="1"/>
  <c r="C60" i="14" s="1"/>
  <c r="L49" i="14"/>
  <c r="L52" i="14" s="1"/>
  <c r="L54" i="14" s="1"/>
  <c r="L57" i="14" s="1"/>
  <c r="L60" i="14" s="1"/>
  <c r="AA48" i="14"/>
  <c r="Z48" i="14"/>
  <c r="Y48" i="14"/>
  <c r="X48" i="14"/>
  <c r="W48" i="14"/>
  <c r="W49" i="14" s="1"/>
  <c r="W52" i="14" s="1"/>
  <c r="W54" i="14" s="1"/>
  <c r="W57" i="14" s="1"/>
  <c r="W60" i="14" s="1"/>
  <c r="V48" i="14"/>
  <c r="U48" i="14"/>
  <c r="T48" i="14"/>
  <c r="S48" i="14"/>
  <c r="R48" i="14"/>
  <c r="Q48" i="14"/>
  <c r="P48" i="14"/>
  <c r="O48" i="14"/>
  <c r="O49" i="14" s="1"/>
  <c r="O52" i="14" s="1"/>
  <c r="O54" i="14" s="1"/>
  <c r="O57" i="14" s="1"/>
  <c r="O60" i="14" s="1"/>
  <c r="N48" i="14"/>
  <c r="M48" i="14"/>
  <c r="L48" i="14"/>
  <c r="K48" i="14"/>
  <c r="J48" i="14"/>
  <c r="I48" i="14"/>
  <c r="I49" i="14" s="1"/>
  <c r="I52" i="14" s="1"/>
  <c r="I54" i="14" s="1"/>
  <c r="I57" i="14" s="1"/>
  <c r="I60" i="14" s="1"/>
  <c r="H48" i="14"/>
  <c r="H49" i="14" s="1"/>
  <c r="H52" i="14" s="1"/>
  <c r="H54" i="14" s="1"/>
  <c r="H57" i="14" s="1"/>
  <c r="H60" i="14" s="1"/>
  <c r="G48" i="14"/>
  <c r="F48" i="14"/>
  <c r="E48" i="14"/>
  <c r="D48" i="14"/>
  <c r="C48" i="14"/>
  <c r="AA33" i="14"/>
  <c r="Y33" i="14"/>
  <c r="X33" i="14"/>
  <c r="X49" i="14" s="1"/>
  <c r="X52" i="14" s="1"/>
  <c r="W33" i="14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M33" i="14"/>
  <c r="L33" i="14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G33" i="14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C49" i="14" s="1"/>
  <c r="K57" i="15"/>
  <c r="K60" i="15" s="1"/>
  <c r="M52" i="15"/>
  <c r="M54" i="15" s="1"/>
  <c r="M57" i="15" s="1"/>
  <c r="M60" i="15" s="1"/>
  <c r="AA48" i="15"/>
  <c r="Y48" i="15"/>
  <c r="Y49" i="15" s="1"/>
  <c r="Y52" i="15" s="1"/>
  <c r="Y54" i="15" s="1"/>
  <c r="Y57" i="15" s="1"/>
  <c r="Y60" i="15" s="1"/>
  <c r="X48" i="15"/>
  <c r="X49" i="15" s="1"/>
  <c r="Z49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J49" i="15" s="1"/>
  <c r="J52" i="15" s="1"/>
  <c r="J54" i="15" s="1"/>
  <c r="J57" i="15" s="1"/>
  <c r="J60" i="15" s="1"/>
  <c r="I48" i="15"/>
  <c r="H48" i="15"/>
  <c r="G48" i="15"/>
  <c r="F48" i="15"/>
  <c r="F49" i="15" s="1"/>
  <c r="F52" i="15" s="1"/>
  <c r="F54" i="15" s="1"/>
  <c r="F57" i="15" s="1"/>
  <c r="F60" i="15" s="1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W49" i="15" s="1"/>
  <c r="W52" i="15" s="1"/>
  <c r="W54" i="15" s="1"/>
  <c r="W57" i="15" s="1"/>
  <c r="W60" i="15" s="1"/>
  <c r="V33" i="15"/>
  <c r="U33" i="15"/>
  <c r="U49" i="15" s="1"/>
  <c r="U52" i="15" s="1"/>
  <c r="U54" i="15" s="1"/>
  <c r="U57" i="15" s="1"/>
  <c r="U60" i="15" s="1"/>
  <c r="T33" i="15"/>
  <c r="S33" i="15"/>
  <c r="R33" i="15"/>
  <c r="Q33" i="15"/>
  <c r="Q49" i="15" s="1"/>
  <c r="Q52" i="15" s="1"/>
  <c r="Q54" i="15" s="1"/>
  <c r="Q57" i="15" s="1"/>
  <c r="Q60" i="15" s="1"/>
  <c r="P33" i="15"/>
  <c r="O33" i="15"/>
  <c r="N33" i="15"/>
  <c r="M33" i="15"/>
  <c r="M49" i="15" s="1"/>
  <c r="L33" i="15"/>
  <c r="K33" i="15"/>
  <c r="K49" i="15" s="1"/>
  <c r="K52" i="15" s="1"/>
  <c r="K54" i="15" s="1"/>
  <c r="J33" i="15"/>
  <c r="I33" i="15"/>
  <c r="H33" i="15"/>
  <c r="G33" i="15"/>
  <c r="F33" i="15"/>
  <c r="E33" i="15"/>
  <c r="E49" i="15" s="1"/>
  <c r="E52" i="15" s="1"/>
  <c r="E54" i="15" s="1"/>
  <c r="E57" i="15" s="1"/>
  <c r="E60" i="15" s="1"/>
  <c r="D33" i="15"/>
  <c r="C33" i="15"/>
  <c r="L52" i="16"/>
  <c r="L54" i="16" s="1"/>
  <c r="L57" i="16" s="1"/>
  <c r="L60" i="16" s="1"/>
  <c r="AA48" i="16"/>
  <c r="Y48" i="16"/>
  <c r="Z48" i="16" s="1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E49" i="16" s="1"/>
  <c r="E52" i="16" s="1"/>
  <c r="E54" i="16" s="1"/>
  <c r="E57" i="16" s="1"/>
  <c r="E60" i="16" s="1"/>
  <c r="D48" i="16"/>
  <c r="C48" i="16"/>
  <c r="AA33" i="16"/>
  <c r="Y33" i="16"/>
  <c r="Y49" i="16" s="1"/>
  <c r="Y52" i="16" s="1"/>
  <c r="Y54" i="16" s="1"/>
  <c r="Y57" i="16" s="1"/>
  <c r="Y60" i="16" s="1"/>
  <c r="X33" i="16"/>
  <c r="X49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M33" i="16"/>
  <c r="L33" i="16"/>
  <c r="L49" i="16" s="1"/>
  <c r="K33" i="16"/>
  <c r="J33" i="16"/>
  <c r="J49" i="16" s="1"/>
  <c r="J52" i="16" s="1"/>
  <c r="J54" i="16" s="1"/>
  <c r="J57" i="16" s="1"/>
  <c r="J60" i="16" s="1"/>
  <c r="I33" i="16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D57" i="16" s="1"/>
  <c r="D60" i="16" s="1"/>
  <c r="C33" i="16"/>
  <c r="T57" i="17"/>
  <c r="T60" i="17" s="1"/>
  <c r="AA49" i="17"/>
  <c r="AA52" i="17" s="1"/>
  <c r="AA54" i="17" s="1"/>
  <c r="AA57" i="17" s="1"/>
  <c r="AA60" i="17" s="1"/>
  <c r="G49" i="17"/>
  <c r="G52" i="17" s="1"/>
  <c r="G54" i="17" s="1"/>
  <c r="G57" i="17" s="1"/>
  <c r="G60" i="17" s="1"/>
  <c r="C49" i="17"/>
  <c r="C52" i="17" s="1"/>
  <c r="C54" i="17" s="1"/>
  <c r="C57" i="17" s="1"/>
  <c r="C60" i="17" s="1"/>
  <c r="AA48" i="17"/>
  <c r="Y48" i="17"/>
  <c r="X48" i="17"/>
  <c r="W48" i="17"/>
  <c r="V48" i="17"/>
  <c r="U48" i="17"/>
  <c r="T48" i="17"/>
  <c r="S48" i="17"/>
  <c r="R48" i="17"/>
  <c r="R49" i="17" s="1"/>
  <c r="R52" i="17" s="1"/>
  <c r="R54" i="17" s="1"/>
  <c r="R57" i="17" s="1"/>
  <c r="R60" i="17" s="1"/>
  <c r="Q48" i="17"/>
  <c r="P48" i="17"/>
  <c r="P49" i="17" s="1"/>
  <c r="P52" i="17" s="1"/>
  <c r="P54" i="17" s="1"/>
  <c r="P57" i="17" s="1"/>
  <c r="P60" i="17" s="1"/>
  <c r="O48" i="17"/>
  <c r="N48" i="17"/>
  <c r="M48" i="17"/>
  <c r="L48" i="17"/>
  <c r="K48" i="17"/>
  <c r="K49" i="17" s="1"/>
  <c r="K52" i="17" s="1"/>
  <c r="K54" i="17" s="1"/>
  <c r="K57" i="17" s="1"/>
  <c r="K60" i="17" s="1"/>
  <c r="J48" i="17"/>
  <c r="I48" i="17"/>
  <c r="H48" i="17"/>
  <c r="G48" i="17"/>
  <c r="F48" i="17"/>
  <c r="E48" i="17"/>
  <c r="D48" i="17"/>
  <c r="C48" i="17"/>
  <c r="AA33" i="17"/>
  <c r="Y33" i="17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S33" i="17"/>
  <c r="S49" i="17" s="1"/>
  <c r="S52" i="17" s="1"/>
  <c r="S54" i="17" s="1"/>
  <c r="S57" i="17" s="1"/>
  <c r="S60" i="17" s="1"/>
  <c r="R33" i="17"/>
  <c r="Q33" i="17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J33" i="17"/>
  <c r="I33" i="17"/>
  <c r="I49" i="17" s="1"/>
  <c r="I52" i="17" s="1"/>
  <c r="I54" i="17" s="1"/>
  <c r="I57" i="17" s="1"/>
  <c r="I60" i="17" s="1"/>
  <c r="H33" i="17"/>
  <c r="G33" i="17"/>
  <c r="F33" i="17"/>
  <c r="E33" i="17"/>
  <c r="D33" i="17"/>
  <c r="D49" i="17" s="1"/>
  <c r="D52" i="17" s="1"/>
  <c r="D54" i="17" s="1"/>
  <c r="D57" i="17" s="1"/>
  <c r="D60" i="17" s="1"/>
  <c r="C33" i="17"/>
  <c r="W57" i="18"/>
  <c r="W60" i="18" s="1"/>
  <c r="E52" i="18"/>
  <c r="E54" i="18" s="1"/>
  <c r="E57" i="18" s="1"/>
  <c r="E60" i="18" s="1"/>
  <c r="AA48" i="18"/>
  <c r="Y48" i="18"/>
  <c r="X48" i="18"/>
  <c r="Z48" i="18" s="1"/>
  <c r="W48" i="18"/>
  <c r="W49" i="18" s="1"/>
  <c r="W52" i="18" s="1"/>
  <c r="W54" i="18" s="1"/>
  <c r="V48" i="18"/>
  <c r="U48" i="18"/>
  <c r="T48" i="18"/>
  <c r="S48" i="18"/>
  <c r="R48" i="18"/>
  <c r="Q48" i="18"/>
  <c r="P48" i="18"/>
  <c r="O48" i="18"/>
  <c r="N48" i="18"/>
  <c r="N49" i="18" s="1"/>
  <c r="N52" i="18" s="1"/>
  <c r="N54" i="18" s="1"/>
  <c r="N57" i="18" s="1"/>
  <c r="N60" i="18" s="1"/>
  <c r="M48" i="18"/>
  <c r="L48" i="18"/>
  <c r="K48" i="18"/>
  <c r="J48" i="18"/>
  <c r="I48" i="18"/>
  <c r="H48" i="18"/>
  <c r="G48" i="18"/>
  <c r="G49" i="18" s="1"/>
  <c r="G52" i="18" s="1"/>
  <c r="G54" i="18" s="1"/>
  <c r="G57" i="18" s="1"/>
  <c r="G60" i="18" s="1"/>
  <c r="F48" i="18"/>
  <c r="F49" i="18" s="1"/>
  <c r="F52" i="18" s="1"/>
  <c r="F54" i="18" s="1"/>
  <c r="F57" i="18" s="1"/>
  <c r="F60" i="18" s="1"/>
  <c r="E48" i="18"/>
  <c r="D48" i="18"/>
  <c r="C48" i="18"/>
  <c r="AA33" i="18"/>
  <c r="AA49" i="18" s="1"/>
  <c r="AA52" i="18" s="1"/>
  <c r="AA54" i="18" s="1"/>
  <c r="AA57" i="18" s="1"/>
  <c r="AA60" i="18" s="1"/>
  <c r="Z33" i="18"/>
  <c r="Y33" i="18"/>
  <c r="X33" i="18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O33" i="18"/>
  <c r="N33" i="18"/>
  <c r="M33" i="18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G33" i="18"/>
  <c r="F33" i="18"/>
  <c r="E33" i="18"/>
  <c r="E49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N49" i="19"/>
  <c r="N52" i="19" s="1"/>
  <c r="N54" i="19" s="1"/>
  <c r="N57" i="19" s="1"/>
  <c r="N60" i="19" s="1"/>
  <c r="AA48" i="19"/>
  <c r="Y48" i="19"/>
  <c r="X48" i="19"/>
  <c r="W48" i="19"/>
  <c r="W49" i="19" s="1"/>
  <c r="W52" i="19" s="1"/>
  <c r="W54" i="19" s="1"/>
  <c r="W57" i="19" s="1"/>
  <c r="W60" i="19" s="1"/>
  <c r="V48" i="19"/>
  <c r="U48" i="19"/>
  <c r="T48" i="19"/>
  <c r="S48" i="19"/>
  <c r="R48" i="19"/>
  <c r="Q48" i="19"/>
  <c r="P48" i="19"/>
  <c r="O48" i="19"/>
  <c r="O49" i="19" s="1"/>
  <c r="O52" i="19" s="1"/>
  <c r="O54" i="19" s="1"/>
  <c r="O57" i="19" s="1"/>
  <c r="O60" i="19" s="1"/>
  <c r="N48" i="19"/>
  <c r="M48" i="19"/>
  <c r="L48" i="19"/>
  <c r="K48" i="19"/>
  <c r="J48" i="19"/>
  <c r="I48" i="19"/>
  <c r="H48" i="19"/>
  <c r="G48" i="19"/>
  <c r="F48" i="19"/>
  <c r="E48" i="19"/>
  <c r="E49" i="19" s="1"/>
  <c r="E52" i="19" s="1"/>
  <c r="E54" i="19" s="1"/>
  <c r="E57" i="19" s="1"/>
  <c r="E60" i="19" s="1"/>
  <c r="D48" i="19"/>
  <c r="C48" i="19"/>
  <c r="AA33" i="19"/>
  <c r="Y33" i="19"/>
  <c r="X33" i="19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D33" i="19"/>
  <c r="C33" i="19"/>
  <c r="V49" i="20"/>
  <c r="V52" i="20" s="1"/>
  <c r="V54" i="20" s="1"/>
  <c r="V57" i="20" s="1"/>
  <c r="V60" i="20" s="1"/>
  <c r="AA48" i="20"/>
  <c r="Y48" i="20"/>
  <c r="X48" i="20"/>
  <c r="W48" i="20"/>
  <c r="V48" i="20"/>
  <c r="U48" i="20"/>
  <c r="U49" i="20" s="1"/>
  <c r="U52" i="20" s="1"/>
  <c r="U54" i="20" s="1"/>
  <c r="U57" i="20" s="1"/>
  <c r="U60" i="20" s="1"/>
  <c r="T48" i="20"/>
  <c r="S48" i="20"/>
  <c r="R48" i="20"/>
  <c r="Q48" i="20"/>
  <c r="P48" i="20"/>
  <c r="P49" i="20" s="1"/>
  <c r="P52" i="20" s="1"/>
  <c r="P54" i="20" s="1"/>
  <c r="P57" i="20" s="1"/>
  <c r="P60" i="20" s="1"/>
  <c r="O48" i="20"/>
  <c r="N48" i="20"/>
  <c r="M48" i="20"/>
  <c r="L48" i="20"/>
  <c r="L49" i="20" s="1"/>
  <c r="L52" i="20" s="1"/>
  <c r="L54" i="20" s="1"/>
  <c r="L57" i="20" s="1"/>
  <c r="L60" i="20" s="1"/>
  <c r="K48" i="20"/>
  <c r="J48" i="20"/>
  <c r="I48" i="20"/>
  <c r="H48" i="20"/>
  <c r="H49" i="20" s="1"/>
  <c r="H52" i="20" s="1"/>
  <c r="H54" i="20" s="1"/>
  <c r="H57" i="20" s="1"/>
  <c r="H60" i="20" s="1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W49" i="20" s="1"/>
  <c r="W52" i="20" s="1"/>
  <c r="W54" i="20" s="1"/>
  <c r="W57" i="20" s="1"/>
  <c r="W60" i="20" s="1"/>
  <c r="V33" i="20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P33" i="20"/>
  <c r="O33" i="20"/>
  <c r="N33" i="20"/>
  <c r="M33" i="20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H33" i="20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D54" i="21"/>
  <c r="D57" i="21" s="1"/>
  <c r="D60" i="21" s="1"/>
  <c r="C54" i="21"/>
  <c r="C57" i="21" s="1"/>
  <c r="C60" i="21" s="1"/>
  <c r="T52" i="21"/>
  <c r="T54" i="21" s="1"/>
  <c r="T57" i="21" s="1"/>
  <c r="T60" i="21" s="1"/>
  <c r="T49" i="2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N33" i="21"/>
  <c r="M33" i="2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D49" i="21" s="1"/>
  <c r="D52" i="21" s="1"/>
  <c r="C33" i="21"/>
  <c r="C49" i="21" s="1"/>
  <c r="C52" i="21" s="1"/>
  <c r="N49" i="22"/>
  <c r="N52" i="22" s="1"/>
  <c r="N54" i="22" s="1"/>
  <c r="N57" i="22" s="1"/>
  <c r="N60" i="22" s="1"/>
  <c r="M49" i="22"/>
  <c r="M52" i="22" s="1"/>
  <c r="M54" i="22" s="1"/>
  <c r="M57" i="22" s="1"/>
  <c r="M60" i="22" s="1"/>
  <c r="F49" i="22"/>
  <c r="F52" i="22" s="1"/>
  <c r="F54" i="22" s="1"/>
  <c r="F57" i="22" s="1"/>
  <c r="F60" i="22" s="1"/>
  <c r="AA48" i="22"/>
  <c r="Y48" i="22"/>
  <c r="X48" i="22"/>
  <c r="Z48" i="22" s="1"/>
  <c r="W48" i="22"/>
  <c r="V48" i="22"/>
  <c r="U48" i="22"/>
  <c r="T48" i="22"/>
  <c r="T49" i="22" s="1"/>
  <c r="T52" i="22" s="1"/>
  <c r="T54" i="22" s="1"/>
  <c r="T57" i="22" s="1"/>
  <c r="T60" i="22" s="1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E49" i="22" s="1"/>
  <c r="E52" i="22" s="1"/>
  <c r="E54" i="22" s="1"/>
  <c r="E57" i="22" s="1"/>
  <c r="E60" i="22" s="1"/>
  <c r="D48" i="22"/>
  <c r="D49" i="22" s="1"/>
  <c r="D52" i="22" s="1"/>
  <c r="D54" i="22" s="1"/>
  <c r="D57" i="22" s="1"/>
  <c r="D60" i="22" s="1"/>
  <c r="C48" i="22"/>
  <c r="AA33" i="22"/>
  <c r="Y33" i="22"/>
  <c r="X33" i="22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M33" i="22"/>
  <c r="L33" i="22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F33" i="22"/>
  <c r="E33" i="22"/>
  <c r="D33" i="22"/>
  <c r="C33" i="22"/>
  <c r="M49" i="23"/>
  <c r="M52" i="23" s="1"/>
  <c r="M54" i="23" s="1"/>
  <c r="M57" i="23" s="1"/>
  <c r="M60" i="23" s="1"/>
  <c r="L49" i="23"/>
  <c r="L52" i="23" s="1"/>
  <c r="L54" i="23" s="1"/>
  <c r="L57" i="23" s="1"/>
  <c r="L60" i="23" s="1"/>
  <c r="D49" i="23"/>
  <c r="D52" i="23" s="1"/>
  <c r="D54" i="23" s="1"/>
  <c r="D57" i="23" s="1"/>
  <c r="D60" i="23" s="1"/>
  <c r="AA48" i="23"/>
  <c r="AA49" i="23" s="1"/>
  <c r="AA52" i="23" s="1"/>
  <c r="AA54" i="23" s="1"/>
  <c r="AA57" i="23" s="1"/>
  <c r="AA60" i="23" s="1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C49" i="23" s="1"/>
  <c r="C52" i="23" s="1"/>
  <c r="C54" i="23" s="1"/>
  <c r="C57" i="23" s="1"/>
  <c r="C60" i="23" s="1"/>
  <c r="AA33" i="23"/>
  <c r="Y33" i="23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R33" i="23"/>
  <c r="Q33" i="23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AA49" i="24"/>
  <c r="AA52" i="24" s="1"/>
  <c r="AA54" i="24" s="1"/>
  <c r="AA57" i="24" s="1"/>
  <c r="AA60" i="24" s="1"/>
  <c r="W49" i="24"/>
  <c r="W52" i="24" s="1"/>
  <c r="W54" i="24" s="1"/>
  <c r="W57" i="24" s="1"/>
  <c r="W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J49" i="24" s="1"/>
  <c r="J52" i="24" s="1"/>
  <c r="J54" i="24" s="1"/>
  <c r="J57" i="24" s="1"/>
  <c r="J60" i="24" s="1"/>
  <c r="I48" i="24"/>
  <c r="H48" i="24"/>
  <c r="G48" i="24"/>
  <c r="F48" i="24"/>
  <c r="E48" i="24"/>
  <c r="D48" i="24"/>
  <c r="C48" i="24"/>
  <c r="AA33" i="24"/>
  <c r="Y33" i="24"/>
  <c r="X33" i="24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P33" i="24"/>
  <c r="O33" i="24"/>
  <c r="N33" i="24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H33" i="24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AA48" i="1"/>
  <c r="Y48" i="1"/>
  <c r="Z48" i="1" s="1"/>
  <c r="X48" i="1"/>
  <c r="W48" i="1"/>
  <c r="V48" i="1"/>
  <c r="U48" i="1"/>
  <c r="T48" i="1"/>
  <c r="S48" i="1"/>
  <c r="R48" i="1"/>
  <c r="Q48" i="1"/>
  <c r="Q49" i="1" s="1"/>
  <c r="Q52" i="1" s="1"/>
  <c r="Q54" i="1" s="1"/>
  <c r="Q57" i="1" s="1"/>
  <c r="Q60" i="1" s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W33" i="1"/>
  <c r="V33" i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P33" i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I33" i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Z49" i="16" l="1"/>
  <c r="X52" i="16"/>
  <c r="X54" i="16" s="1"/>
  <c r="Z33" i="16"/>
  <c r="Z48" i="15"/>
  <c r="J49" i="11"/>
  <c r="J52" i="11" s="1"/>
  <c r="J54" i="11" s="1"/>
  <c r="J57" i="11" s="1"/>
  <c r="J60" i="11" s="1"/>
  <c r="D49" i="8"/>
  <c r="D52" i="8" s="1"/>
  <c r="D54" i="8" s="1"/>
  <c r="D57" i="8" s="1"/>
  <c r="D60" i="8" s="1"/>
  <c r="Z33" i="14"/>
  <c r="U49" i="1"/>
  <c r="U52" i="1" s="1"/>
  <c r="U54" i="1" s="1"/>
  <c r="U57" i="1" s="1"/>
  <c r="U60" i="1" s="1"/>
  <c r="M49" i="24"/>
  <c r="M52" i="24" s="1"/>
  <c r="M54" i="24" s="1"/>
  <c r="M57" i="24" s="1"/>
  <c r="M60" i="24" s="1"/>
  <c r="S49" i="23"/>
  <c r="S52" i="23" s="1"/>
  <c r="S54" i="23" s="1"/>
  <c r="S57" i="23" s="1"/>
  <c r="S60" i="23" s="1"/>
  <c r="K49" i="21"/>
  <c r="K52" i="21" s="1"/>
  <c r="K54" i="21" s="1"/>
  <c r="K57" i="21" s="1"/>
  <c r="K60" i="21" s="1"/>
  <c r="V49" i="1"/>
  <c r="V52" i="1" s="1"/>
  <c r="V54" i="1" s="1"/>
  <c r="V57" i="1" s="1"/>
  <c r="V60" i="1" s="1"/>
  <c r="N49" i="24"/>
  <c r="N52" i="24" s="1"/>
  <c r="N54" i="24" s="1"/>
  <c r="N57" i="24" s="1"/>
  <c r="N60" i="24" s="1"/>
  <c r="C49" i="22"/>
  <c r="C52" i="22" s="1"/>
  <c r="C54" i="22" s="1"/>
  <c r="C57" i="22" s="1"/>
  <c r="C60" i="22" s="1"/>
  <c r="Y49" i="22"/>
  <c r="Y52" i="22" s="1"/>
  <c r="Y54" i="22" s="1"/>
  <c r="Y57" i="22" s="1"/>
  <c r="Y60" i="22" s="1"/>
  <c r="L49" i="21"/>
  <c r="L52" i="21" s="1"/>
  <c r="L54" i="21" s="1"/>
  <c r="L57" i="21" s="1"/>
  <c r="L60" i="21" s="1"/>
  <c r="M49" i="20"/>
  <c r="M52" i="20" s="1"/>
  <c r="M54" i="20" s="1"/>
  <c r="M57" i="20" s="1"/>
  <c r="M60" i="20" s="1"/>
  <c r="L49" i="18"/>
  <c r="L52" i="18" s="1"/>
  <c r="L54" i="18" s="1"/>
  <c r="L57" i="18" s="1"/>
  <c r="L60" i="18" s="1"/>
  <c r="I49" i="18"/>
  <c r="I52" i="18" s="1"/>
  <c r="I54" i="18" s="1"/>
  <c r="I57" i="18" s="1"/>
  <c r="I60" i="18" s="1"/>
  <c r="G49" i="15"/>
  <c r="G52" i="15" s="1"/>
  <c r="G54" i="15" s="1"/>
  <c r="G57" i="15" s="1"/>
  <c r="G60" i="15" s="1"/>
  <c r="S49" i="14"/>
  <c r="S52" i="14" s="1"/>
  <c r="S54" i="14" s="1"/>
  <c r="S57" i="14" s="1"/>
  <c r="S60" i="14" s="1"/>
  <c r="N49" i="12"/>
  <c r="N52" i="12" s="1"/>
  <c r="N54" i="12" s="1"/>
  <c r="N57" i="12" s="1"/>
  <c r="N60" i="12" s="1"/>
  <c r="K49" i="12"/>
  <c r="K52" i="12" s="1"/>
  <c r="K54" i="12" s="1"/>
  <c r="K57" i="12" s="1"/>
  <c r="K60" i="12" s="1"/>
  <c r="M49" i="11"/>
  <c r="M52" i="11" s="1"/>
  <c r="M54" i="11" s="1"/>
  <c r="M57" i="11" s="1"/>
  <c r="M60" i="11" s="1"/>
  <c r="N49" i="10"/>
  <c r="N52" i="10" s="1"/>
  <c r="N54" i="10" s="1"/>
  <c r="N57" i="10" s="1"/>
  <c r="N60" i="10" s="1"/>
  <c r="R49" i="9"/>
  <c r="R52" i="9" s="1"/>
  <c r="R54" i="9" s="1"/>
  <c r="R57" i="9" s="1"/>
  <c r="R60" i="9" s="1"/>
  <c r="R49" i="6"/>
  <c r="R52" i="6" s="1"/>
  <c r="R54" i="6" s="1"/>
  <c r="R57" i="6" s="1"/>
  <c r="R60" i="6" s="1"/>
  <c r="O49" i="5"/>
  <c r="O52" i="5" s="1"/>
  <c r="O54" i="5" s="1"/>
  <c r="O57" i="5" s="1"/>
  <c r="O60" i="5" s="1"/>
  <c r="Q49" i="4"/>
  <c r="Q52" i="4" s="1"/>
  <c r="Q54" i="4" s="1"/>
  <c r="Q57" i="4" s="1"/>
  <c r="Q60" i="4" s="1"/>
  <c r="O49" i="4"/>
  <c r="O52" i="4" s="1"/>
  <c r="O54" i="4" s="1"/>
  <c r="O57" i="4" s="1"/>
  <c r="O60" i="4" s="1"/>
  <c r="Z49" i="13"/>
  <c r="O49" i="24"/>
  <c r="O52" i="24" s="1"/>
  <c r="O54" i="24" s="1"/>
  <c r="O57" i="24" s="1"/>
  <c r="O60" i="24" s="1"/>
  <c r="W49" i="23"/>
  <c r="W52" i="23" s="1"/>
  <c r="W54" i="23" s="1"/>
  <c r="W57" i="23" s="1"/>
  <c r="W60" i="23" s="1"/>
  <c r="AA49" i="22"/>
  <c r="AA52" i="22" s="1"/>
  <c r="AA54" i="22" s="1"/>
  <c r="AA57" i="22" s="1"/>
  <c r="AA60" i="22" s="1"/>
  <c r="C49" i="19"/>
  <c r="C52" i="19" s="1"/>
  <c r="C54" i="19" s="1"/>
  <c r="C57" i="19" s="1"/>
  <c r="C60" i="19" s="1"/>
  <c r="M49" i="18"/>
  <c r="M52" i="18" s="1"/>
  <c r="M54" i="18" s="1"/>
  <c r="M57" i="18" s="1"/>
  <c r="M60" i="18" s="1"/>
  <c r="Q49" i="17"/>
  <c r="Q52" i="17" s="1"/>
  <c r="Q54" i="17" s="1"/>
  <c r="Q57" i="17" s="1"/>
  <c r="Q60" i="17" s="1"/>
  <c r="T49" i="16"/>
  <c r="T52" i="16" s="1"/>
  <c r="T54" i="16" s="1"/>
  <c r="T57" i="16" s="1"/>
  <c r="T60" i="16" s="1"/>
  <c r="H49" i="15"/>
  <c r="H52" i="15" s="1"/>
  <c r="H54" i="15" s="1"/>
  <c r="H57" i="15" s="1"/>
  <c r="H60" i="15" s="1"/>
  <c r="O49" i="12"/>
  <c r="O52" i="12" s="1"/>
  <c r="O54" i="12" s="1"/>
  <c r="O57" i="12" s="1"/>
  <c r="O60" i="12" s="1"/>
  <c r="N49" i="11"/>
  <c r="N52" i="11" s="1"/>
  <c r="N54" i="11" s="1"/>
  <c r="N57" i="11" s="1"/>
  <c r="N60" i="11" s="1"/>
  <c r="L49" i="11"/>
  <c r="L52" i="11" s="1"/>
  <c r="L54" i="11" s="1"/>
  <c r="L57" i="11" s="1"/>
  <c r="L60" i="11" s="1"/>
  <c r="O49" i="10"/>
  <c r="O52" i="10" s="1"/>
  <c r="O54" i="10" s="1"/>
  <c r="O57" i="10" s="1"/>
  <c r="O60" i="10" s="1"/>
  <c r="H49" i="8"/>
  <c r="H52" i="8" s="1"/>
  <c r="H54" i="8" s="1"/>
  <c r="H57" i="8" s="1"/>
  <c r="H60" i="8" s="1"/>
  <c r="N49" i="7"/>
  <c r="N52" i="7" s="1"/>
  <c r="N54" i="7" s="1"/>
  <c r="N57" i="7" s="1"/>
  <c r="N60" i="7" s="1"/>
  <c r="S49" i="6"/>
  <c r="S52" i="6" s="1"/>
  <c r="S54" i="6" s="1"/>
  <c r="S57" i="6" s="1"/>
  <c r="S60" i="6" s="1"/>
  <c r="P49" i="5"/>
  <c r="P52" i="5" s="1"/>
  <c r="P54" i="5" s="1"/>
  <c r="P57" i="5" s="1"/>
  <c r="P60" i="5" s="1"/>
  <c r="N49" i="5"/>
  <c r="N52" i="5" s="1"/>
  <c r="N54" i="5" s="1"/>
  <c r="N57" i="5" s="1"/>
  <c r="N60" i="5" s="1"/>
  <c r="U49" i="3"/>
  <c r="U52" i="3" s="1"/>
  <c r="U54" i="3" s="1"/>
  <c r="U57" i="3" s="1"/>
  <c r="U60" i="3" s="1"/>
  <c r="C49" i="2"/>
  <c r="C52" i="2" s="1"/>
  <c r="C54" i="2" s="1"/>
  <c r="C57" i="2" s="1"/>
  <c r="C60" i="2" s="1"/>
  <c r="M49" i="21"/>
  <c r="M52" i="21" s="1"/>
  <c r="M54" i="21" s="1"/>
  <c r="M57" i="21" s="1"/>
  <c r="M60" i="21" s="1"/>
  <c r="N49" i="20"/>
  <c r="N52" i="20" s="1"/>
  <c r="N54" i="20" s="1"/>
  <c r="N57" i="20" s="1"/>
  <c r="N60" i="20" s="1"/>
  <c r="Y49" i="19"/>
  <c r="Y52" i="19" s="1"/>
  <c r="Y54" i="19" s="1"/>
  <c r="Y57" i="19" s="1"/>
  <c r="Y60" i="19" s="1"/>
  <c r="Z33" i="1"/>
  <c r="P49" i="24"/>
  <c r="P52" i="24" s="1"/>
  <c r="P54" i="24" s="1"/>
  <c r="P57" i="24" s="1"/>
  <c r="P60" i="24" s="1"/>
  <c r="N49" i="21"/>
  <c r="N52" i="21" s="1"/>
  <c r="N54" i="21" s="1"/>
  <c r="N57" i="21" s="1"/>
  <c r="N60" i="21" s="1"/>
  <c r="O49" i="20"/>
  <c r="O52" i="20" s="1"/>
  <c r="O54" i="20" s="1"/>
  <c r="O57" i="20" s="1"/>
  <c r="O60" i="20" s="1"/>
  <c r="D49" i="19"/>
  <c r="D52" i="19" s="1"/>
  <c r="D54" i="19" s="1"/>
  <c r="D57" i="19" s="1"/>
  <c r="D60" i="19" s="1"/>
  <c r="AA49" i="19"/>
  <c r="AA52" i="19" s="1"/>
  <c r="AA54" i="19" s="1"/>
  <c r="AA57" i="19" s="1"/>
  <c r="AA60" i="19" s="1"/>
  <c r="Z48" i="19"/>
  <c r="U49" i="16"/>
  <c r="U52" i="16" s="1"/>
  <c r="U54" i="16" s="1"/>
  <c r="U57" i="16" s="1"/>
  <c r="U60" i="16" s="1"/>
  <c r="I49" i="15"/>
  <c r="I52" i="15" s="1"/>
  <c r="I54" i="15" s="1"/>
  <c r="I57" i="15" s="1"/>
  <c r="I60" i="15" s="1"/>
  <c r="U49" i="14"/>
  <c r="U52" i="14" s="1"/>
  <c r="U54" i="14" s="1"/>
  <c r="U57" i="14" s="1"/>
  <c r="U60" i="14" s="1"/>
  <c r="R49" i="14"/>
  <c r="R52" i="14" s="1"/>
  <c r="R54" i="14" s="1"/>
  <c r="R57" i="14" s="1"/>
  <c r="R60" i="14" s="1"/>
  <c r="P49" i="13"/>
  <c r="P52" i="13" s="1"/>
  <c r="P54" i="13" s="1"/>
  <c r="P57" i="13" s="1"/>
  <c r="P60" i="13" s="1"/>
  <c r="O49" i="11"/>
  <c r="O52" i="11" s="1"/>
  <c r="O54" i="11" s="1"/>
  <c r="O57" i="11" s="1"/>
  <c r="O60" i="11" s="1"/>
  <c r="P49" i="10"/>
  <c r="P52" i="10" s="1"/>
  <c r="P54" i="10" s="1"/>
  <c r="P57" i="10" s="1"/>
  <c r="P60" i="10" s="1"/>
  <c r="T49" i="9"/>
  <c r="T52" i="9" s="1"/>
  <c r="T54" i="9" s="1"/>
  <c r="T57" i="9" s="1"/>
  <c r="T60" i="9" s="1"/>
  <c r="I49" i="8"/>
  <c r="I52" i="8" s="1"/>
  <c r="I54" i="8" s="1"/>
  <c r="I57" i="8" s="1"/>
  <c r="I60" i="8" s="1"/>
  <c r="O49" i="7"/>
  <c r="O52" i="7" s="1"/>
  <c r="O54" i="7" s="1"/>
  <c r="O57" i="7" s="1"/>
  <c r="O60" i="7" s="1"/>
  <c r="Q49" i="24"/>
  <c r="Q52" i="24" s="1"/>
  <c r="Q54" i="24" s="1"/>
  <c r="Q57" i="24" s="1"/>
  <c r="Q60" i="24" s="1"/>
  <c r="Y49" i="23"/>
  <c r="Y52" i="23" s="1"/>
  <c r="Y54" i="23" s="1"/>
  <c r="Y57" i="23" s="1"/>
  <c r="Y60" i="23" s="1"/>
  <c r="O49" i="21"/>
  <c r="O52" i="21" s="1"/>
  <c r="O54" i="21" s="1"/>
  <c r="O57" i="21" s="1"/>
  <c r="O60" i="21" s="1"/>
  <c r="P49" i="11"/>
  <c r="P52" i="11" s="1"/>
  <c r="P54" i="11" s="1"/>
  <c r="P57" i="11" s="1"/>
  <c r="P60" i="11" s="1"/>
  <c r="J49" i="8"/>
  <c r="J52" i="8" s="1"/>
  <c r="J54" i="8" s="1"/>
  <c r="J57" i="8" s="1"/>
  <c r="J60" i="8" s="1"/>
  <c r="T49" i="4"/>
  <c r="T52" i="4" s="1"/>
  <c r="T54" i="4" s="1"/>
  <c r="T57" i="4" s="1"/>
  <c r="T60" i="4" s="1"/>
  <c r="E49" i="2"/>
  <c r="E52" i="2" s="1"/>
  <c r="E54" i="2" s="1"/>
  <c r="E57" i="2" s="1"/>
  <c r="E60" i="2" s="1"/>
  <c r="AA49" i="2"/>
  <c r="AA52" i="2" s="1"/>
  <c r="AA54" i="2" s="1"/>
  <c r="AA57" i="2" s="1"/>
  <c r="AA60" i="2" s="1"/>
  <c r="D49" i="1"/>
  <c r="D52" i="1" s="1"/>
  <c r="D54" i="1" s="1"/>
  <c r="D57" i="1" s="1"/>
  <c r="D60" i="1" s="1"/>
  <c r="AA49" i="1"/>
  <c r="AA52" i="1" s="1"/>
  <c r="AA54" i="1" s="1"/>
  <c r="AA57" i="1" s="1"/>
  <c r="AA60" i="1" s="1"/>
  <c r="G49" i="22"/>
  <c r="G52" i="22" s="1"/>
  <c r="G54" i="22" s="1"/>
  <c r="G57" i="22" s="1"/>
  <c r="G60" i="22" s="1"/>
  <c r="P49" i="21"/>
  <c r="P52" i="21" s="1"/>
  <c r="P54" i="21" s="1"/>
  <c r="P57" i="21" s="1"/>
  <c r="P60" i="21" s="1"/>
  <c r="Q49" i="20"/>
  <c r="Q52" i="20" s="1"/>
  <c r="Q54" i="20" s="1"/>
  <c r="Q57" i="20" s="1"/>
  <c r="Q60" i="20" s="1"/>
  <c r="P49" i="18"/>
  <c r="P52" i="18" s="1"/>
  <c r="P54" i="18" s="1"/>
  <c r="P57" i="18" s="1"/>
  <c r="P60" i="18" s="1"/>
  <c r="R49" i="12"/>
  <c r="R52" i="12" s="1"/>
  <c r="R54" i="12" s="1"/>
  <c r="R57" i="12" s="1"/>
  <c r="R60" i="12" s="1"/>
  <c r="S49" i="4"/>
  <c r="S52" i="4" s="1"/>
  <c r="S54" i="4" s="1"/>
  <c r="S57" i="4" s="1"/>
  <c r="S60" i="4" s="1"/>
  <c r="T49" i="24"/>
  <c r="T52" i="24" s="1"/>
  <c r="T54" i="24" s="1"/>
  <c r="T57" i="24" s="1"/>
  <c r="T60" i="24" s="1"/>
  <c r="F49" i="19"/>
  <c r="F52" i="19" s="1"/>
  <c r="F54" i="19" s="1"/>
  <c r="F57" i="19" s="1"/>
  <c r="F60" i="19" s="1"/>
  <c r="O49" i="18"/>
  <c r="O52" i="18" s="1"/>
  <c r="O54" i="18" s="1"/>
  <c r="O57" i="18" s="1"/>
  <c r="O60" i="18" s="1"/>
  <c r="X52" i="12"/>
  <c r="R49" i="10"/>
  <c r="R52" i="10" s="1"/>
  <c r="R54" i="10" s="1"/>
  <c r="R57" i="10" s="1"/>
  <c r="R60" i="10" s="1"/>
  <c r="U49" i="6"/>
  <c r="U52" i="6" s="1"/>
  <c r="U54" i="6" s="1"/>
  <c r="U57" i="6" s="1"/>
  <c r="U60" i="6" s="1"/>
  <c r="C49" i="6"/>
  <c r="C52" i="6" s="1"/>
  <c r="C54" i="6" s="1"/>
  <c r="C57" i="6" s="1"/>
  <c r="C60" i="6" s="1"/>
  <c r="H49" i="23"/>
  <c r="H52" i="23" s="1"/>
  <c r="H54" i="23" s="1"/>
  <c r="H57" i="23" s="1"/>
  <c r="H60" i="23" s="1"/>
  <c r="K49" i="22"/>
  <c r="K52" i="22" s="1"/>
  <c r="K54" i="22" s="1"/>
  <c r="K57" i="22" s="1"/>
  <c r="K60" i="22" s="1"/>
  <c r="J49" i="19"/>
  <c r="J52" i="19" s="1"/>
  <c r="J54" i="19" s="1"/>
  <c r="J57" i="19" s="1"/>
  <c r="J60" i="19" s="1"/>
  <c r="T49" i="18"/>
  <c r="T52" i="18" s="1"/>
  <c r="T54" i="18" s="1"/>
  <c r="T57" i="18" s="1"/>
  <c r="T60" i="18" s="1"/>
  <c r="Q49" i="18"/>
  <c r="Q52" i="18" s="1"/>
  <c r="Q54" i="18" s="1"/>
  <c r="Q57" i="18" s="1"/>
  <c r="Q60" i="18" s="1"/>
  <c r="O49" i="15"/>
  <c r="O52" i="15" s="1"/>
  <c r="O54" i="15" s="1"/>
  <c r="O57" i="15" s="1"/>
  <c r="O60" i="15" s="1"/>
  <c r="E49" i="14"/>
  <c r="E52" i="14" s="1"/>
  <c r="E54" i="14" s="1"/>
  <c r="E57" i="14" s="1"/>
  <c r="E60" i="14" s="1"/>
  <c r="AA49" i="14"/>
  <c r="AA52" i="14" s="1"/>
  <c r="AA54" i="14" s="1"/>
  <c r="AA57" i="14" s="1"/>
  <c r="AA60" i="14" s="1"/>
  <c r="V49" i="12"/>
  <c r="V52" i="12" s="1"/>
  <c r="V54" i="12" s="1"/>
  <c r="V57" i="12" s="1"/>
  <c r="V60" i="12" s="1"/>
  <c r="V49" i="10"/>
  <c r="V52" i="10" s="1"/>
  <c r="V54" i="10" s="1"/>
  <c r="V57" i="10" s="1"/>
  <c r="V60" i="10" s="1"/>
  <c r="D49" i="9"/>
  <c r="D52" i="9" s="1"/>
  <c r="D54" i="9" s="1"/>
  <c r="D57" i="9" s="1"/>
  <c r="D60" i="9" s="1"/>
  <c r="Z33" i="9"/>
  <c r="W49" i="5"/>
  <c r="W52" i="5" s="1"/>
  <c r="W54" i="5" s="1"/>
  <c r="W57" i="5" s="1"/>
  <c r="W60" i="5" s="1"/>
  <c r="Y49" i="4"/>
  <c r="Y52" i="4" s="1"/>
  <c r="Y54" i="4" s="1"/>
  <c r="Y57" i="4" s="1"/>
  <c r="Y60" i="4" s="1"/>
  <c r="W49" i="4"/>
  <c r="W52" i="4" s="1"/>
  <c r="W54" i="4" s="1"/>
  <c r="W57" i="4" s="1"/>
  <c r="W60" i="4" s="1"/>
  <c r="F49" i="3"/>
  <c r="F52" i="3" s="1"/>
  <c r="F54" i="3" s="1"/>
  <c r="F57" i="3" s="1"/>
  <c r="F60" i="3" s="1"/>
  <c r="D49" i="3"/>
  <c r="D52" i="3" s="1"/>
  <c r="D54" i="3" s="1"/>
  <c r="D57" i="3" s="1"/>
  <c r="D60" i="3" s="1"/>
  <c r="J49" i="2"/>
  <c r="J52" i="2" s="1"/>
  <c r="J54" i="2" s="1"/>
  <c r="J57" i="2" s="1"/>
  <c r="J60" i="2" s="1"/>
  <c r="K49" i="19"/>
  <c r="K52" i="19" s="1"/>
  <c r="K54" i="19" s="1"/>
  <c r="K57" i="19" s="1"/>
  <c r="K60" i="19" s="1"/>
  <c r="P49" i="15"/>
  <c r="P52" i="15" s="1"/>
  <c r="P54" i="15" s="1"/>
  <c r="P57" i="15" s="1"/>
  <c r="P60" i="15" s="1"/>
  <c r="N49" i="15"/>
  <c r="N52" i="15" s="1"/>
  <c r="N54" i="15" s="1"/>
  <c r="N57" i="15" s="1"/>
  <c r="N60" i="15" s="1"/>
  <c r="Y49" i="14"/>
  <c r="Y52" i="14" s="1"/>
  <c r="Y54" i="14" s="1"/>
  <c r="Y57" i="14" s="1"/>
  <c r="Y60" i="14" s="1"/>
  <c r="V49" i="11"/>
  <c r="V52" i="11" s="1"/>
  <c r="V54" i="11" s="1"/>
  <c r="V57" i="11" s="1"/>
  <c r="V60" i="11" s="1"/>
  <c r="W49" i="10"/>
  <c r="W52" i="10" s="1"/>
  <c r="W54" i="10" s="1"/>
  <c r="W57" i="10" s="1"/>
  <c r="W60" i="10" s="1"/>
  <c r="P49" i="8"/>
  <c r="P52" i="8" s="1"/>
  <c r="P54" i="8" s="1"/>
  <c r="P57" i="8" s="1"/>
  <c r="P60" i="8" s="1"/>
  <c r="V49" i="7"/>
  <c r="V52" i="7" s="1"/>
  <c r="V54" i="7" s="1"/>
  <c r="V57" i="7" s="1"/>
  <c r="V60" i="7" s="1"/>
  <c r="AA49" i="6"/>
  <c r="AA52" i="6" s="1"/>
  <c r="AA54" i="6" s="1"/>
  <c r="AA57" i="6" s="1"/>
  <c r="AA60" i="6" s="1"/>
  <c r="X49" i="5"/>
  <c r="Z49" i="5" s="1"/>
  <c r="V49" i="5"/>
  <c r="V52" i="5" s="1"/>
  <c r="V54" i="5" s="1"/>
  <c r="V57" i="5" s="1"/>
  <c r="V60" i="5" s="1"/>
  <c r="D49" i="4"/>
  <c r="D52" i="4" s="1"/>
  <c r="D54" i="4" s="1"/>
  <c r="D57" i="4" s="1"/>
  <c r="D60" i="4" s="1"/>
  <c r="Z48" i="4"/>
  <c r="C49" i="9"/>
  <c r="C52" i="9" s="1"/>
  <c r="C54" i="9" s="1"/>
  <c r="C57" i="9" s="1"/>
  <c r="C60" i="9" s="1"/>
  <c r="K49" i="1"/>
  <c r="K52" i="1" s="1"/>
  <c r="K54" i="1" s="1"/>
  <c r="K57" i="1" s="1"/>
  <c r="K60" i="1" s="1"/>
  <c r="I49" i="1"/>
  <c r="I52" i="1" s="1"/>
  <c r="I54" i="1" s="1"/>
  <c r="I57" i="1" s="1"/>
  <c r="I60" i="1" s="1"/>
  <c r="Y49" i="24"/>
  <c r="Y52" i="24" s="1"/>
  <c r="Y54" i="24" s="1"/>
  <c r="Y57" i="24" s="1"/>
  <c r="Y60" i="24" s="1"/>
  <c r="L49" i="22"/>
  <c r="L52" i="22" s="1"/>
  <c r="L54" i="22" s="1"/>
  <c r="L57" i="22" s="1"/>
  <c r="L60" i="22" s="1"/>
  <c r="W49" i="21"/>
  <c r="W52" i="21" s="1"/>
  <c r="W54" i="21" s="1"/>
  <c r="W57" i="21" s="1"/>
  <c r="W60" i="21" s="1"/>
  <c r="X49" i="20"/>
  <c r="X52" i="20" s="1"/>
  <c r="E49" i="17"/>
  <c r="E52" i="17" s="1"/>
  <c r="E54" i="17" s="1"/>
  <c r="E57" i="17" s="1"/>
  <c r="E60" i="17" s="1"/>
  <c r="H49" i="16"/>
  <c r="H52" i="16" s="1"/>
  <c r="H54" i="16" s="1"/>
  <c r="H57" i="16" s="1"/>
  <c r="H60" i="16" s="1"/>
  <c r="R49" i="15"/>
  <c r="R52" i="15" s="1"/>
  <c r="R54" i="15" s="1"/>
  <c r="R57" i="15" s="1"/>
  <c r="R60" i="15" s="1"/>
  <c r="F49" i="13"/>
  <c r="F52" i="13" s="1"/>
  <c r="F54" i="13" s="1"/>
  <c r="F57" i="13" s="1"/>
  <c r="F60" i="13" s="1"/>
  <c r="L49" i="1"/>
  <c r="L52" i="1" s="1"/>
  <c r="L54" i="1" s="1"/>
  <c r="L57" i="1" s="1"/>
  <c r="L60" i="1" s="1"/>
  <c r="J49" i="1"/>
  <c r="J52" i="1" s="1"/>
  <c r="J54" i="1" s="1"/>
  <c r="J57" i="1" s="1"/>
  <c r="J60" i="1" s="1"/>
  <c r="D49" i="24"/>
  <c r="D52" i="24" s="1"/>
  <c r="D54" i="24" s="1"/>
  <c r="D57" i="24" s="1"/>
  <c r="D60" i="24" s="1"/>
  <c r="Z48" i="24"/>
  <c r="O49" i="22"/>
  <c r="O52" i="22" s="1"/>
  <c r="O54" i="22" s="1"/>
  <c r="O57" i="22" s="1"/>
  <c r="O60" i="22" s="1"/>
  <c r="C49" i="20"/>
  <c r="C52" i="20" s="1"/>
  <c r="C54" i="20" s="1"/>
  <c r="C57" i="20" s="1"/>
  <c r="C60" i="20" s="1"/>
  <c r="X49" i="18"/>
  <c r="F49" i="17"/>
  <c r="F52" i="17" s="1"/>
  <c r="F54" i="17" s="1"/>
  <c r="F57" i="17" s="1"/>
  <c r="F60" i="17" s="1"/>
  <c r="S49" i="15"/>
  <c r="S52" i="15" s="1"/>
  <c r="S54" i="15" s="1"/>
  <c r="S57" i="15" s="1"/>
  <c r="S60" i="15" s="1"/>
  <c r="G49" i="13"/>
  <c r="G52" i="13" s="1"/>
  <c r="G54" i="13" s="1"/>
  <c r="G57" i="13" s="1"/>
  <c r="G60" i="13" s="1"/>
  <c r="Z48" i="13"/>
  <c r="D49" i="12"/>
  <c r="D52" i="12" s="1"/>
  <c r="D54" i="12" s="1"/>
  <c r="D57" i="12" s="1"/>
  <c r="D60" i="12" s="1"/>
  <c r="D49" i="10"/>
  <c r="D52" i="10" s="1"/>
  <c r="D54" i="10" s="1"/>
  <c r="D57" i="10" s="1"/>
  <c r="D60" i="10" s="1"/>
  <c r="H49" i="9"/>
  <c r="H52" i="9" s="1"/>
  <c r="H54" i="9" s="1"/>
  <c r="H57" i="9" s="1"/>
  <c r="H60" i="9" s="1"/>
  <c r="C49" i="7"/>
  <c r="C52" i="7" s="1"/>
  <c r="C54" i="7" s="1"/>
  <c r="C57" i="7" s="1"/>
  <c r="C60" i="7" s="1"/>
  <c r="Y49" i="7"/>
  <c r="Y52" i="7" s="1"/>
  <c r="Y54" i="7" s="1"/>
  <c r="Y57" i="7" s="1"/>
  <c r="Y60" i="7" s="1"/>
  <c r="E49" i="6"/>
  <c r="E52" i="6" s="1"/>
  <c r="E54" i="6" s="1"/>
  <c r="E57" i="6" s="1"/>
  <c r="E60" i="6" s="1"/>
  <c r="J49" i="3"/>
  <c r="J52" i="3" s="1"/>
  <c r="J54" i="3" s="1"/>
  <c r="J57" i="3" s="1"/>
  <c r="J60" i="3" s="1"/>
  <c r="H49" i="3"/>
  <c r="H52" i="3" s="1"/>
  <c r="H54" i="3" s="1"/>
  <c r="H57" i="3" s="1"/>
  <c r="H60" i="3" s="1"/>
  <c r="N49" i="2"/>
  <c r="N52" i="2" s="1"/>
  <c r="N54" i="2" s="1"/>
  <c r="N57" i="2" s="1"/>
  <c r="N60" i="2" s="1"/>
  <c r="K49" i="23"/>
  <c r="K52" i="23" s="1"/>
  <c r="K54" i="23" s="1"/>
  <c r="K57" i="23" s="1"/>
  <c r="K60" i="23" s="1"/>
  <c r="Z48" i="20"/>
  <c r="G49" i="14"/>
  <c r="G52" i="14" s="1"/>
  <c r="G54" i="14" s="1"/>
  <c r="G57" i="14" s="1"/>
  <c r="G60" i="14" s="1"/>
  <c r="AA49" i="12"/>
  <c r="AA52" i="12" s="1"/>
  <c r="AA54" i="12" s="1"/>
  <c r="AA57" i="12" s="1"/>
  <c r="AA60" i="12" s="1"/>
  <c r="AA49" i="7"/>
  <c r="AA52" i="7" s="1"/>
  <c r="AA54" i="7" s="1"/>
  <c r="AA57" i="7" s="1"/>
  <c r="AA60" i="7" s="1"/>
  <c r="Z48" i="7"/>
  <c r="H49" i="4"/>
  <c r="H52" i="4" s="1"/>
  <c r="H54" i="4" s="1"/>
  <c r="H57" i="4" s="1"/>
  <c r="H60" i="4" s="1"/>
  <c r="P49" i="23"/>
  <c r="P52" i="23" s="1"/>
  <c r="P54" i="23" s="1"/>
  <c r="P57" i="23" s="1"/>
  <c r="P60" i="23" s="1"/>
  <c r="S49" i="22"/>
  <c r="S52" i="22" s="1"/>
  <c r="S54" i="22" s="1"/>
  <c r="S57" i="22" s="1"/>
  <c r="S60" i="22" s="1"/>
  <c r="F49" i="21"/>
  <c r="F52" i="21" s="1"/>
  <c r="F54" i="21" s="1"/>
  <c r="F57" i="21" s="1"/>
  <c r="F60" i="21" s="1"/>
  <c r="Y49" i="18"/>
  <c r="Y52" i="18" s="1"/>
  <c r="Y54" i="18" s="1"/>
  <c r="Y57" i="18" s="1"/>
  <c r="Y60" i="18" s="1"/>
  <c r="H49" i="17"/>
  <c r="H52" i="17" s="1"/>
  <c r="H54" i="17" s="1"/>
  <c r="H57" i="17" s="1"/>
  <c r="H60" i="17" s="1"/>
  <c r="M49" i="16"/>
  <c r="M52" i="16" s="1"/>
  <c r="M54" i="16" s="1"/>
  <c r="M57" i="16" s="1"/>
  <c r="M60" i="16" s="1"/>
  <c r="M49" i="14"/>
  <c r="M52" i="14" s="1"/>
  <c r="M54" i="14" s="1"/>
  <c r="M57" i="14" s="1"/>
  <c r="M60" i="14" s="1"/>
  <c r="K49" i="13"/>
  <c r="K52" i="13" s="1"/>
  <c r="K54" i="13" s="1"/>
  <c r="K57" i="13" s="1"/>
  <c r="K60" i="13" s="1"/>
  <c r="H49" i="13"/>
  <c r="H52" i="13" s="1"/>
  <c r="H54" i="13" s="1"/>
  <c r="H57" i="13" s="1"/>
  <c r="H60" i="13" s="1"/>
  <c r="L49" i="9"/>
  <c r="L52" i="9" s="1"/>
  <c r="L54" i="9" s="1"/>
  <c r="L57" i="9" s="1"/>
  <c r="L60" i="9" s="1"/>
  <c r="L49" i="3"/>
  <c r="L52" i="3" s="1"/>
  <c r="L54" i="3" s="1"/>
  <c r="L57" i="3" s="1"/>
  <c r="L60" i="3" s="1"/>
  <c r="R49" i="2"/>
  <c r="R52" i="2" s="1"/>
  <c r="R54" i="2" s="1"/>
  <c r="R57" i="2" s="1"/>
  <c r="R60" i="2" s="1"/>
  <c r="C49" i="1"/>
  <c r="C52" i="1" s="1"/>
  <c r="C54" i="1" s="1"/>
  <c r="C57" i="1" s="1"/>
  <c r="C60" i="1" s="1"/>
  <c r="P49" i="1"/>
  <c r="P52" i="1" s="1"/>
  <c r="P54" i="1" s="1"/>
  <c r="P57" i="1" s="1"/>
  <c r="P60" i="1" s="1"/>
  <c r="H49" i="24"/>
  <c r="H52" i="24" s="1"/>
  <c r="H54" i="24" s="1"/>
  <c r="H57" i="24" s="1"/>
  <c r="H60" i="24" s="1"/>
  <c r="I49" i="24"/>
  <c r="I52" i="24" s="1"/>
  <c r="I54" i="24" s="1"/>
  <c r="I57" i="24" s="1"/>
  <c r="I60" i="24" s="1"/>
  <c r="Q49" i="23"/>
  <c r="Q52" i="23" s="1"/>
  <c r="Q54" i="23" s="1"/>
  <c r="Q57" i="23" s="1"/>
  <c r="Q60" i="23" s="1"/>
  <c r="S49" i="19"/>
  <c r="S52" i="19" s="1"/>
  <c r="S54" i="19" s="1"/>
  <c r="S57" i="19" s="1"/>
  <c r="S60" i="19" s="1"/>
  <c r="N49" i="16"/>
  <c r="N52" i="16" s="1"/>
  <c r="N54" i="16" s="1"/>
  <c r="N57" i="16" s="1"/>
  <c r="N60" i="16" s="1"/>
  <c r="Z33" i="15"/>
  <c r="V49" i="15"/>
  <c r="V52" i="15" s="1"/>
  <c r="V54" i="15" s="1"/>
  <c r="V57" i="15" s="1"/>
  <c r="V60" i="15" s="1"/>
  <c r="N49" i="14"/>
  <c r="N52" i="14" s="1"/>
  <c r="N54" i="14" s="1"/>
  <c r="N57" i="14" s="1"/>
  <c r="N60" i="14" s="1"/>
  <c r="L49" i="13"/>
  <c r="L52" i="13" s="1"/>
  <c r="L54" i="13" s="1"/>
  <c r="L57" i="13" s="1"/>
  <c r="L60" i="13" s="1"/>
  <c r="X49" i="8"/>
  <c r="L49" i="4"/>
  <c r="L52" i="4" s="1"/>
  <c r="L54" i="4" s="1"/>
  <c r="L57" i="4" s="1"/>
  <c r="L60" i="4" s="1"/>
  <c r="S49" i="2"/>
  <c r="S52" i="2" s="1"/>
  <c r="S54" i="2" s="1"/>
  <c r="S57" i="2" s="1"/>
  <c r="S60" i="2" s="1"/>
  <c r="D49" i="20"/>
  <c r="D52" i="20" s="1"/>
  <c r="D54" i="20" s="1"/>
  <c r="D57" i="20" s="1"/>
  <c r="D60" i="20" s="1"/>
  <c r="R49" i="1"/>
  <c r="R52" i="1" s="1"/>
  <c r="R54" i="1" s="1"/>
  <c r="R57" i="1" s="1"/>
  <c r="R60" i="1" s="1"/>
  <c r="R49" i="23"/>
  <c r="R52" i="23" s="1"/>
  <c r="R54" i="23" s="1"/>
  <c r="R57" i="23" s="1"/>
  <c r="R60" i="23" s="1"/>
  <c r="H49" i="21"/>
  <c r="H52" i="21" s="1"/>
  <c r="H54" i="21" s="1"/>
  <c r="H57" i="21" s="1"/>
  <c r="H60" i="21" s="1"/>
  <c r="I49" i="20"/>
  <c r="I52" i="20" s="1"/>
  <c r="I54" i="20" s="1"/>
  <c r="I57" i="20" s="1"/>
  <c r="I60" i="20" s="1"/>
  <c r="T49" i="19"/>
  <c r="T52" i="19" s="1"/>
  <c r="T54" i="19" s="1"/>
  <c r="T57" i="19" s="1"/>
  <c r="T60" i="19" s="1"/>
  <c r="H49" i="18"/>
  <c r="H52" i="18" s="1"/>
  <c r="H54" i="18" s="1"/>
  <c r="H57" i="18" s="1"/>
  <c r="H60" i="18" s="1"/>
  <c r="L49" i="17"/>
  <c r="L52" i="17" s="1"/>
  <c r="L54" i="17" s="1"/>
  <c r="L57" i="17" s="1"/>
  <c r="L60" i="17" s="1"/>
  <c r="J49" i="17"/>
  <c r="J52" i="17" s="1"/>
  <c r="J54" i="17" s="1"/>
  <c r="J57" i="17" s="1"/>
  <c r="J60" i="17" s="1"/>
  <c r="O49" i="16"/>
  <c r="O52" i="16" s="1"/>
  <c r="O54" i="16" s="1"/>
  <c r="O57" i="16" s="1"/>
  <c r="O60" i="16" s="1"/>
  <c r="C49" i="15"/>
  <c r="C52" i="15" s="1"/>
  <c r="C54" i="15" s="1"/>
  <c r="C57" i="15" s="1"/>
  <c r="C60" i="15" s="1"/>
  <c r="J49" i="13"/>
  <c r="J52" i="13" s="1"/>
  <c r="J54" i="13" s="1"/>
  <c r="J57" i="13" s="1"/>
  <c r="J60" i="13" s="1"/>
  <c r="J49" i="12"/>
  <c r="J52" i="12" s="1"/>
  <c r="J54" i="12" s="1"/>
  <c r="J57" i="12" s="1"/>
  <c r="J60" i="12" s="1"/>
  <c r="K49" i="9"/>
  <c r="K52" i="9" s="1"/>
  <c r="K54" i="9" s="1"/>
  <c r="K57" i="9" s="1"/>
  <c r="K60" i="9" s="1"/>
  <c r="Y49" i="8"/>
  <c r="Y52" i="8" s="1"/>
  <c r="Y54" i="8" s="1"/>
  <c r="Y57" i="8" s="1"/>
  <c r="Y60" i="8" s="1"/>
  <c r="W49" i="8"/>
  <c r="W52" i="8" s="1"/>
  <c r="W54" i="8" s="1"/>
  <c r="W57" i="8" s="1"/>
  <c r="W60" i="8" s="1"/>
  <c r="I49" i="7"/>
  <c r="I52" i="7" s="1"/>
  <c r="I54" i="7" s="1"/>
  <c r="I57" i="7" s="1"/>
  <c r="I60" i="7" s="1"/>
  <c r="K49" i="5"/>
  <c r="K52" i="5" s="1"/>
  <c r="K54" i="5" s="1"/>
  <c r="K57" i="5" s="1"/>
  <c r="K60" i="5" s="1"/>
  <c r="M49" i="4"/>
  <c r="M52" i="4" s="1"/>
  <c r="M54" i="4" s="1"/>
  <c r="M57" i="4" s="1"/>
  <c r="M60" i="4" s="1"/>
  <c r="K49" i="4"/>
  <c r="K52" i="4" s="1"/>
  <c r="K54" i="4" s="1"/>
  <c r="K57" i="4" s="1"/>
  <c r="K60" i="4" s="1"/>
  <c r="Q49" i="2"/>
  <c r="Q52" i="2" s="1"/>
  <c r="Q54" i="2" s="1"/>
  <c r="Q57" i="2" s="1"/>
  <c r="Q60" i="2" s="1"/>
  <c r="X52" i="2"/>
  <c r="Y49" i="20"/>
  <c r="Y52" i="20" s="1"/>
  <c r="Y54" i="20" s="1"/>
  <c r="Y57" i="20" s="1"/>
  <c r="Y60" i="20" s="1"/>
  <c r="Z33" i="20"/>
  <c r="X49" i="21"/>
  <c r="Z33" i="21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X49" i="1"/>
  <c r="X49" i="24"/>
  <c r="Z33" i="24"/>
  <c r="Y49" i="17"/>
  <c r="Y52" i="17" s="1"/>
  <c r="Y54" i="17" s="1"/>
  <c r="Y57" i="17" s="1"/>
  <c r="Y60" i="17" s="1"/>
  <c r="Z33" i="17"/>
  <c r="X49" i="23"/>
  <c r="Z33" i="23"/>
  <c r="X49" i="22"/>
  <c r="Z33" i="22"/>
  <c r="X49" i="19"/>
  <c r="Z33" i="19"/>
  <c r="X57" i="16"/>
  <c r="Z54" i="16"/>
  <c r="Z52" i="13"/>
  <c r="X54" i="13"/>
  <c r="Z49" i="14"/>
  <c r="Z48" i="17"/>
  <c r="X49" i="17"/>
  <c r="C49" i="16"/>
  <c r="C52" i="16" s="1"/>
  <c r="C54" i="16" s="1"/>
  <c r="C57" i="16" s="1"/>
  <c r="C60" i="16" s="1"/>
  <c r="K49" i="16"/>
  <c r="K52" i="16" s="1"/>
  <c r="K54" i="16" s="1"/>
  <c r="K57" i="16" s="1"/>
  <c r="K60" i="16" s="1"/>
  <c r="S49" i="16"/>
  <c r="S52" i="16" s="1"/>
  <c r="S54" i="16" s="1"/>
  <c r="S57" i="16" s="1"/>
  <c r="S60" i="16" s="1"/>
  <c r="AA49" i="16"/>
  <c r="AA52" i="16" s="1"/>
  <c r="AA54" i="16" s="1"/>
  <c r="AA57" i="16" s="1"/>
  <c r="AA60" i="16" s="1"/>
  <c r="D49" i="15"/>
  <c r="D52" i="15" s="1"/>
  <c r="D54" i="15" s="1"/>
  <c r="D57" i="15" s="1"/>
  <c r="D60" i="15" s="1"/>
  <c r="L49" i="15"/>
  <c r="L52" i="15" s="1"/>
  <c r="L54" i="15" s="1"/>
  <c r="L57" i="15" s="1"/>
  <c r="L60" i="15" s="1"/>
  <c r="T49" i="15"/>
  <c r="T52" i="15" s="1"/>
  <c r="T54" i="15" s="1"/>
  <c r="T57" i="15" s="1"/>
  <c r="T60" i="15" s="1"/>
  <c r="X57" i="9"/>
  <c r="X52" i="15"/>
  <c r="Z52" i="14"/>
  <c r="Y49" i="3"/>
  <c r="Y52" i="3" s="1"/>
  <c r="Y54" i="3" s="1"/>
  <c r="Y57" i="3" s="1"/>
  <c r="Y60" i="3" s="1"/>
  <c r="Z33" i="3"/>
  <c r="Z52" i="16"/>
  <c r="S49" i="12"/>
  <c r="S52" i="12" s="1"/>
  <c r="S54" i="12" s="1"/>
  <c r="S57" i="12" s="1"/>
  <c r="S60" i="12" s="1"/>
  <c r="X54" i="12"/>
  <c r="Z52" i="12"/>
  <c r="Z52" i="10"/>
  <c r="X54" i="10"/>
  <c r="X54" i="14"/>
  <c r="X54" i="11"/>
  <c r="Z52" i="11"/>
  <c r="Z49" i="8"/>
  <c r="X52" i="8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X49" i="4"/>
  <c r="Z33" i="4"/>
  <c r="Z49" i="10"/>
  <c r="I49" i="9"/>
  <c r="I52" i="9" s="1"/>
  <c r="I54" i="9" s="1"/>
  <c r="I57" i="9" s="1"/>
  <c r="I60" i="9" s="1"/>
  <c r="Q49" i="9"/>
  <c r="Q52" i="9" s="1"/>
  <c r="Q54" i="9" s="1"/>
  <c r="Q57" i="9" s="1"/>
  <c r="Q60" i="9" s="1"/>
  <c r="Y49" i="9"/>
  <c r="Y52" i="9" s="1"/>
  <c r="Z48" i="9"/>
  <c r="Y49" i="2"/>
  <c r="Y52" i="2" s="1"/>
  <c r="Y54" i="2" s="1"/>
  <c r="Y57" i="2" s="1"/>
  <c r="Y60" i="2" s="1"/>
  <c r="Z48" i="2"/>
  <c r="F49" i="6"/>
  <c r="F52" i="6" s="1"/>
  <c r="F54" i="6" s="1"/>
  <c r="F57" i="6" s="1"/>
  <c r="F60" i="6" s="1"/>
  <c r="N49" i="6"/>
  <c r="N52" i="6" s="1"/>
  <c r="N54" i="6" s="1"/>
  <c r="N57" i="6" s="1"/>
  <c r="N60" i="6" s="1"/>
  <c r="V49" i="6"/>
  <c r="V52" i="6" s="1"/>
  <c r="V54" i="6" s="1"/>
  <c r="V57" i="6" s="1"/>
  <c r="V60" i="6" s="1"/>
  <c r="Z49" i="6"/>
  <c r="Z33" i="7"/>
  <c r="X49" i="7"/>
  <c r="Z52" i="6"/>
  <c r="X54" i="6"/>
  <c r="Z33" i="8"/>
  <c r="Z33" i="10"/>
  <c r="Z48" i="3"/>
  <c r="X49" i="3"/>
  <c r="Z33" i="5"/>
  <c r="X52" i="18" l="1"/>
  <c r="Z49" i="18"/>
  <c r="X52" i="5"/>
  <c r="Z49" i="17"/>
  <c r="X52" i="17"/>
  <c r="X52" i="21"/>
  <c r="Z49" i="21"/>
  <c r="X52" i="4"/>
  <c r="Z49" i="4"/>
  <c r="X54" i="8"/>
  <c r="Z52" i="8"/>
  <c r="X57" i="13"/>
  <c r="Z54" i="13"/>
  <c r="Z49" i="1"/>
  <c r="X52" i="1"/>
  <c r="Z52" i="2"/>
  <c r="X54" i="2"/>
  <c r="Z52" i="5"/>
  <c r="X54" i="5"/>
  <c r="Z49" i="7"/>
  <c r="X52" i="7"/>
  <c r="X57" i="14"/>
  <c r="Z54" i="14"/>
  <c r="Z49" i="22"/>
  <c r="X52" i="22"/>
  <c r="Z49" i="2"/>
  <c r="X57" i="12"/>
  <c r="Z54" i="12"/>
  <c r="X57" i="6"/>
  <c r="Z54" i="6"/>
  <c r="Z49" i="19"/>
  <c r="X52" i="19"/>
  <c r="Z52" i="9"/>
  <c r="Y54" i="9"/>
  <c r="Z52" i="20"/>
  <c r="X54" i="20"/>
  <c r="X60" i="9"/>
  <c r="X52" i="24"/>
  <c r="Z49" i="24"/>
  <c r="Z54" i="11"/>
  <c r="X57" i="11"/>
  <c r="Z49" i="9"/>
  <c r="Z49" i="3"/>
  <c r="X52" i="3"/>
  <c r="X57" i="10"/>
  <c r="Z54" i="10"/>
  <c r="Z52" i="15"/>
  <c r="X54" i="15"/>
  <c r="X60" i="16"/>
  <c r="Z60" i="16" s="1"/>
  <c r="Z57" i="16"/>
  <c r="Z49" i="23"/>
  <c r="X52" i="23"/>
  <c r="Z49" i="20"/>
  <c r="Z52" i="18" l="1"/>
  <c r="X54" i="18"/>
  <c r="X57" i="8"/>
  <c r="Z54" i="8"/>
  <c r="Z52" i="22"/>
  <c r="X54" i="22"/>
  <c r="X57" i="2"/>
  <c r="Z54" i="2"/>
  <c r="X60" i="10"/>
  <c r="Z60" i="10" s="1"/>
  <c r="Z57" i="10"/>
  <c r="Z57" i="14"/>
  <c r="X60" i="14"/>
  <c r="Z60" i="14" s="1"/>
  <c r="Z52" i="4"/>
  <c r="X54" i="4"/>
  <c r="X54" i="3"/>
  <c r="Z52" i="3"/>
  <c r="Z52" i="1"/>
  <c r="X54" i="1"/>
  <c r="Z54" i="5"/>
  <c r="X57" i="5"/>
  <c r="X54" i="17"/>
  <c r="Z52" i="17"/>
  <c r="Z54" i="15"/>
  <c r="X57" i="15"/>
  <c r="Z52" i="19"/>
  <c r="X54" i="19"/>
  <c r="X54" i="24"/>
  <c r="Z52" i="24"/>
  <c r="Z52" i="23"/>
  <c r="X54" i="23"/>
  <c r="Z57" i="6"/>
  <c r="X60" i="6"/>
  <c r="Z60" i="6" s="1"/>
  <c r="Z52" i="7"/>
  <c r="X54" i="7"/>
  <c r="X57" i="20"/>
  <c r="Z54" i="20"/>
  <c r="Z52" i="21"/>
  <c r="X54" i="21"/>
  <c r="Z57" i="12"/>
  <c r="X60" i="12"/>
  <c r="Z60" i="12" s="1"/>
  <c r="Z57" i="11"/>
  <c r="X60" i="11"/>
  <c r="Z60" i="11" s="1"/>
  <c r="Y57" i="9"/>
  <c r="Z54" i="9"/>
  <c r="Z57" i="13"/>
  <c r="X60" i="13"/>
  <c r="Z60" i="13" s="1"/>
  <c r="X57" i="18" l="1"/>
  <c r="Z54" i="18"/>
  <c r="Z54" i="19"/>
  <c r="X57" i="19"/>
  <c r="Z54" i="21"/>
  <c r="X57" i="21"/>
  <c r="Z57" i="15"/>
  <c r="X60" i="15"/>
  <c r="Z60" i="15" s="1"/>
  <c r="Z57" i="2"/>
  <c r="X60" i="2"/>
  <c r="Z60" i="2" s="1"/>
  <c r="Z54" i="4"/>
  <c r="X57" i="4"/>
  <c r="Y60" i="9"/>
  <c r="Z60" i="9" s="1"/>
  <c r="Z57" i="9"/>
  <c r="X60" i="5"/>
  <c r="Z60" i="5" s="1"/>
  <c r="Z57" i="5"/>
  <c r="X57" i="1"/>
  <c r="Z54" i="1"/>
  <c r="X57" i="23"/>
  <c r="Z54" i="23"/>
  <c r="Z54" i="3"/>
  <c r="X57" i="3"/>
  <c r="Z54" i="22"/>
  <c r="X57" i="22"/>
  <c r="Z54" i="17"/>
  <c r="X57" i="17"/>
  <c r="X60" i="20"/>
  <c r="Z60" i="20" s="1"/>
  <c r="Z57" i="20"/>
  <c r="X57" i="7"/>
  <c r="Z54" i="7"/>
  <c r="X57" i="24"/>
  <c r="Z54" i="24"/>
  <c r="Z57" i="8"/>
  <c r="X60" i="8"/>
  <c r="Z60" i="8" s="1"/>
  <c r="Z57" i="18" l="1"/>
  <c r="X60" i="18"/>
  <c r="Z60" i="18" s="1"/>
  <c r="Z57" i="17"/>
  <c r="X60" i="17"/>
  <c r="Z60" i="17" s="1"/>
  <c r="X60" i="22"/>
  <c r="Z60" i="22" s="1"/>
  <c r="Z57" i="22"/>
  <c r="X60" i="24"/>
  <c r="Z60" i="24" s="1"/>
  <c r="Z57" i="24"/>
  <c r="X60" i="19"/>
  <c r="Z60" i="19" s="1"/>
  <c r="Z57" i="19"/>
  <c r="X60" i="1"/>
  <c r="Z60" i="1" s="1"/>
  <c r="Z57" i="1"/>
  <c r="Z57" i="3"/>
  <c r="X60" i="3"/>
  <c r="Z60" i="3" s="1"/>
  <c r="X60" i="21"/>
  <c r="Z60" i="21" s="1"/>
  <c r="Z57" i="21"/>
  <c r="Z57" i="7"/>
  <c r="X60" i="7"/>
  <c r="Z60" i="7" s="1"/>
  <c r="Z57" i="4"/>
  <c r="X60" i="4"/>
  <c r="Z60" i="4" s="1"/>
  <c r="X60" i="23"/>
  <c r="Z60" i="23" s="1"/>
  <c r="Z57" i="23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<sst xmlns="http://schemas.openxmlformats.org/spreadsheetml/2006/main" count="3528" uniqueCount="110">
  <si>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</si>
  <si>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</si>
  <si>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</si>
  <si>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</si>
  <si>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</si>
  <si>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</si>
  <si>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</si>
  <si>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</si>
  <si>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</si>
  <si>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</si>
  <si>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</si>
  <si>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</si>
  <si>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</si>
  <si>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</si>
  <si>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</si>
  <si>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</si>
  <si>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</si>
  <si>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</si>
  <si>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</si>
  <si>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</si>
  <si>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</si>
  <si>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</si>
  <si>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</si>
  <si>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</si>
  <si>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</si>
  <si>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</si>
  <si>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</si>
  <si>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</si>
  <si>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</si>
  <si>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</si>
  <si>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</si>
  <si>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</si>
  <si>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</si>
  <si>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</si>
  <si>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</si>
  <si>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</si>
  <si>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</si>
  <si>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</si>
  <si>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</si>
  <si>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</si>
  <si>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</si>
  <si>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</si>
  <si>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</si>
  <si>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</si>
  <si>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</si>
  <si>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</si>
  <si>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</si>
  <si>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</si>
  <si>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</si>
  <si>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</si>
  <si>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</si>
  <si>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</si>
  <si>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</si>
  <si>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</si>
  <si>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</si>
  <si>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</si>
  <si>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</si>
  <si>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</si>
  <si>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</si>
  <si>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</si>
  <si>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</si>
  <si>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</si>
  <si>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</si>
  <si>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</si>
  <si>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</si>
  <si>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</si>
  <si>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</si>
  <si>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</si>
  <si>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</si>
  <si>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</si>
  <si>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</si>
  <si>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</si>
  <si>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</si>
  <si>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</si>
  <si>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</si>
  <si>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</si>
  <si>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</si>
  <si>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</si>
  <si>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</si>
  <si>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</si>
  <si>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</si>
  <si>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</si>
  <si>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</si>
  <si>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</si>
  <si>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</si>
  <si>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</si>
  <si>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Energy sources                                     ) for 4th Quarter ended 30 June 2025 (Figures Finalised as at 2025/08/08)</t>
  </si>
  <si>
    <t>Free State: Kopanong (FS162) - Table C4 Quarterly Budgeted Financial Performance ( Energy sources                                     ) for 4th Quarter ended 30 June 2025 (Figures Finalised as at 2025/08/08)</t>
  </si>
  <si>
    <t>Free State: Mohokare (FS163) - Table C4 Quarterly Budgeted Financial Performance ( Energy sources                                     ) for 4th Quarter ended 30 June 2025 (Figures Finalised as at 2025/08/08)</t>
  </si>
  <si>
    <t>Free State: Xhariep (DC16) - Table C4 Quarterly Budgeted Financial Performance ( Energy sources                                     ) for 4th Quarter ended 30 June 2025 (Figures Finalised as at 2025/08/08)</t>
  </si>
  <si>
    <t>Free State: Masilonyana (FS181) - Table C4 Quarterly Budgeted Financial Performance ( Energy sources                                     ) for 4th Quarter ended 30 June 2025 (Figures Finalised as at 2025/08/08)</t>
  </si>
  <si>
    <t>Free State: Tokologo (FS182) - Table C4 Quarterly Budgeted Financial Performance ( Energy sources                                     ) for 4th Quarter ended 30 June 2025 (Figures Finalised as at 2025/08/08)</t>
  </si>
  <si>
    <t>Free State: Tswelopele (FS183) - Table C4 Quarterly Budgeted Financial Performance ( Energy sources                                     ) for 4th Quarter ended 30 June 2025 (Figures Finalised as at 2025/08/08)</t>
  </si>
  <si>
    <t>Free State: Matjhabeng (FS184) - Table C4 Quarterly Budgeted Financial Performance ( Energy sources                                     ) for 4th Quarter ended 30 June 2025 (Figures Finalised as at 2025/08/08)</t>
  </si>
  <si>
    <t>Free State: Nala (FS185) - Table C4 Quarterly Budgeted Financial Performance ( Energy sources                                     ) for 4th Quarter ended 30 June 2025 (Figures Finalised as at 2025/08/08)</t>
  </si>
  <si>
    <t>Free State: Lejweleputswa (DC18) - Table C4 Quarterly Budgeted Financial Performance ( Energy sources                                     ) for 4th Quarter ended 30 June 2025 (Figures Finalised as at 2025/08/08)</t>
  </si>
  <si>
    <t>Free State: Setsoto (FS191) - Table C4 Quarterly Budgeted Financial Performance ( Energy sources                                     ) for 4th Quarter ended 30 June 2025 (Figures Finalised as at 2025/08/08)</t>
  </si>
  <si>
    <t>Free State: Dihlabeng (FS192) - Table C4 Quarterly Budgeted Financial Performance ( Energy sources                                     ) for 4th Quarter ended 30 June 2025 (Figures Finalised as at 2025/08/08)</t>
  </si>
  <si>
    <t>Free State: Nketoana (FS193) - Table C4 Quarterly Budgeted Financial Performance ( Energy sources                                     ) for 4th Quarter ended 30 June 2025 (Figures Finalised as at 2025/08/08)</t>
  </si>
  <si>
    <t>Free State: Maluti-a-Phofung (FS194) - Table C4 Quarterly Budgeted Financial Performance ( Energy sources                                     ) for 4th Quarter ended 30 June 2025 (Figures Finalised as at 2025/08/08)</t>
  </si>
  <si>
    <t>Free State: Phumelela (FS195) - Table C4 Quarterly Budgeted Financial Performance ( Energy sources                                     ) for 4th Quarter ended 30 June 2025 (Figures Finalised as at 2025/08/08)</t>
  </si>
  <si>
    <t>Free State: Mantsopa (FS196) - Table C4 Quarterly Budgeted Financial Performance ( Energy sources                                     ) for 4th Quarter ended 30 June 2025 (Figures Finalised as at 2025/08/08)</t>
  </si>
  <si>
    <t>Free State: Thabo Mofutsanyana (DC19) - Table C4 Quarterly Budgeted Financial Performance ( Energy sources                                     ) for 4th Quarter ended 30 June 2025 (Figures Finalised as at 2025/08/08)</t>
  </si>
  <si>
    <t>Free State: Moqhaka (FS201) - Table C4 Quarterly Budgeted Financial Performance ( Energy sources                                     ) for 4th Quarter ended 30 June 2025 (Figures Finalised as at 2025/08/08)</t>
  </si>
  <si>
    <t>Free State: Ngwathe (FS203) - Table C4 Quarterly Budgeted Financial Performance ( Energy sources                                     ) for 4th Quarter ended 30 June 2025 (Figures Finalised as at 2025/08/08)</t>
  </si>
  <si>
    <t>Free State: Metsimaholo (FS204) - Table C4 Quarterly Budgeted Financial Performance ( Energy sources                                     ) for 4th Quarter ended 30 June 2025 (Figures Finalised as at 2025/08/08)</t>
  </si>
  <si>
    <t>Free State: Mafube (FS205) - Table C4 Quarterly Budgeted Financial Performance ( Energy sources                                     ) for 4th Quarter ended 30 June 2025 (Figures Finalised as at 2025/08/08)</t>
  </si>
  <si>
    <t>Free State: Fezile Dabi (DC20)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</si>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</sst>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3280141644</v>
      </c>
      <c r="D6" s="20"/>
      <c r="E6" s="21">
        <v>4145551676</v>
      </c>
      <c r="F6" s="22">
        <v>4277511946</v>
      </c>
      <c r="G6" s="22">
        <v>365229737</v>
      </c>
      <c r="H6" s="22">
        <v>405558017</v>
      </c>
      <c r="I6" s="22">
        <v>354552218</v>
      </c>
      <c r="J6" s="22">
        <v>1125339972</v>
      </c>
      <c r="K6" s="22">
        <v>265773497</v>
      </c>
      <c r="L6" s="22">
        <v>246308621</v>
      </c>
      <c r="M6" s="22">
        <v>216740520</v>
      </c>
      <c r="N6" s="22">
        <v>728822638</v>
      </c>
      <c r="O6" s="22">
        <v>221188504</v>
      </c>
      <c r="P6" s="22">
        <v>363186077</v>
      </c>
      <c r="Q6" s="22">
        <v>257226819</v>
      </c>
      <c r="R6" s="22">
        <v>841601400</v>
      </c>
      <c r="S6" s="22">
        <v>221679574</v>
      </c>
      <c r="T6" s="22">
        <v>273251228</v>
      </c>
      <c r="U6" s="22">
        <v>299292223</v>
      </c>
      <c r="V6" s="22">
        <v>794223025</v>
      </c>
      <c r="W6" s="22">
        <v>3489987035</v>
      </c>
      <c r="X6" s="22">
        <v>4277511946</v>
      </c>
      <c r="Y6" s="22">
        <v>-787524911</v>
      </c>
      <c r="Z6" s="23">
        <v>-18.410817338252734</v>
      </c>
      <c r="AA6" s="20">
        <v>4277511946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8622427</v>
      </c>
      <c r="D10" s="20"/>
      <c r="E10" s="21">
        <v>12397593</v>
      </c>
      <c r="F10" s="22">
        <v>12397593</v>
      </c>
      <c r="G10" s="22">
        <v>642898</v>
      </c>
      <c r="H10" s="22">
        <v>828922</v>
      </c>
      <c r="I10" s="22">
        <v>632488</v>
      </c>
      <c r="J10" s="22">
        <v>2104308</v>
      </c>
      <c r="K10" s="22">
        <v>86875</v>
      </c>
      <c r="L10" s="22">
        <v>63097</v>
      </c>
      <c r="M10" s="22">
        <v>37384</v>
      </c>
      <c r="N10" s="22">
        <v>187356</v>
      </c>
      <c r="O10" s="22">
        <v>71453</v>
      </c>
      <c r="P10" s="22">
        <v>55293</v>
      </c>
      <c r="Q10" s="22">
        <v>57516</v>
      </c>
      <c r="R10" s="22">
        <v>184262</v>
      </c>
      <c r="S10" s="22">
        <v>444975</v>
      </c>
      <c r="T10" s="22">
        <v>60115</v>
      </c>
      <c r="U10" s="22">
        <v>187528</v>
      </c>
      <c r="V10" s="22">
        <v>692618</v>
      </c>
      <c r="W10" s="22">
        <v>3168544</v>
      </c>
      <c r="X10" s="22">
        <v>12397593</v>
      </c>
      <c r="Y10" s="22">
        <v>-9229049</v>
      </c>
      <c r="Z10" s="23">
        <v>-74.442264720256588</v>
      </c>
      <c r="AA10" s="20">
        <v>12397593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37799733</v>
      </c>
      <c r="D13" s="20"/>
      <c r="E13" s="21">
        <v>37394257</v>
      </c>
      <c r="F13" s="22">
        <v>118472928</v>
      </c>
      <c r="G13" s="22">
        <v>3257634</v>
      </c>
      <c r="H13" s="22">
        <v>3208186</v>
      </c>
      <c r="I13" s="22">
        <v>3225441</v>
      </c>
      <c r="J13" s="22">
        <v>9691261</v>
      </c>
      <c r="K13" s="22">
        <v>3236772</v>
      </c>
      <c r="L13" s="22">
        <v>3350700</v>
      </c>
      <c r="M13" s="22">
        <v>3287183</v>
      </c>
      <c r="N13" s="22">
        <v>9874655</v>
      </c>
      <c r="O13" s="22">
        <v>3383079</v>
      </c>
      <c r="P13" s="22">
        <v>3404898</v>
      </c>
      <c r="Q13" s="22">
        <v>3431759</v>
      </c>
      <c r="R13" s="22">
        <v>10219736</v>
      </c>
      <c r="S13" s="22">
        <v>3057838</v>
      </c>
      <c r="T13" s="22">
        <v>3543379</v>
      </c>
      <c r="U13" s="22">
        <v>3435637</v>
      </c>
      <c r="V13" s="22">
        <v>10036854</v>
      </c>
      <c r="W13" s="22">
        <v>39822506</v>
      </c>
      <c r="X13" s="22">
        <v>118472928</v>
      </c>
      <c r="Y13" s="22">
        <v>-78650422</v>
      </c>
      <c r="Z13" s="23">
        <v>-66.386830584620981</v>
      </c>
      <c r="AA13" s="20">
        <v>118472928</v>
      </c>
    </row>
    <row r="14" spans="1:27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>
        <v>785152</v>
      </c>
      <c r="P14" s="22">
        <v>715710</v>
      </c>
      <c r="Q14" s="22">
        <v>339993</v>
      </c>
      <c r="R14" s="22">
        <v>1840855</v>
      </c>
      <c r="S14" s="22">
        <v>328185</v>
      </c>
      <c r="T14" s="22">
        <v>385487</v>
      </c>
      <c r="U14" s="22">
        <v>445692</v>
      </c>
      <c r="V14" s="22">
        <v>1159364</v>
      </c>
      <c r="W14" s="22">
        <v>5284129</v>
      </c>
      <c r="X14" s="22">
        <v>5688080</v>
      </c>
      <c r="Y14" s="22">
        <v>-403951</v>
      </c>
      <c r="Z14" s="23">
        <v>-7.1017109464001917</v>
      </c>
      <c r="AA14" s="20">
        <v>5688080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1848235</v>
      </c>
      <c r="D20" s="20"/>
      <c r="E20" s="21">
        <v>4079500</v>
      </c>
      <c r="F20" s="22">
        <v>4079500</v>
      </c>
      <c r="G20" s="22">
        <v>-122185</v>
      </c>
      <c r="H20" s="22">
        <v>-23536</v>
      </c>
      <c r="I20" s="22">
        <v>-24219</v>
      </c>
      <c r="J20" s="22">
        <v>-169940</v>
      </c>
      <c r="K20" s="22">
        <v>322569</v>
      </c>
      <c r="L20" s="22">
        <v>-26957</v>
      </c>
      <c r="M20" s="22">
        <v>-24136</v>
      </c>
      <c r="N20" s="22">
        <v>271476</v>
      </c>
      <c r="O20" s="22">
        <v>-24153</v>
      </c>
      <c r="P20" s="22">
        <v>-24364</v>
      </c>
      <c r="Q20" s="22">
        <v>-24538</v>
      </c>
      <c r="R20" s="22">
        <v>-73055</v>
      </c>
      <c r="S20" s="22">
        <v>1182723</v>
      </c>
      <c r="T20" s="22">
        <v>152450</v>
      </c>
      <c r="U20" s="22">
        <v>3517746</v>
      </c>
      <c r="V20" s="22">
        <v>4852919</v>
      </c>
      <c r="W20" s="22">
        <v>4881400</v>
      </c>
      <c r="X20" s="22">
        <v>4079500</v>
      </c>
      <c r="Y20" s="22">
        <v>801900</v>
      </c>
      <c r="Z20" s="18">
        <v>19.656820688809905</v>
      </c>
      <c r="AA20" s="20">
        <v>4079500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2606668</v>
      </c>
      <c r="D24" s="20"/>
      <c r="E24" s="21">
        <v>5227910</v>
      </c>
      <c r="F24" s="22">
        <v>5227910</v>
      </c>
      <c r="G24" s="22">
        <v>344492</v>
      </c>
      <c r="H24" s="22">
        <v>279418</v>
      </c>
      <c r="I24" s="22">
        <v>482880</v>
      </c>
      <c r="J24" s="22">
        <v>1106790</v>
      </c>
      <c r="K24" s="22">
        <v>312018</v>
      </c>
      <c r="L24" s="22">
        <v>303641</v>
      </c>
      <c r="M24" s="22">
        <v>268108</v>
      </c>
      <c r="N24" s="22">
        <v>883767</v>
      </c>
      <c r="O24" s="22">
        <v>242239</v>
      </c>
      <c r="P24" s="22">
        <v>449041</v>
      </c>
      <c r="Q24" s="22">
        <v>417533</v>
      </c>
      <c r="R24" s="22">
        <v>1108813</v>
      </c>
      <c r="S24" s="22">
        <v>519219</v>
      </c>
      <c r="T24" s="22">
        <v>667450</v>
      </c>
      <c r="U24" s="22">
        <v>76898</v>
      </c>
      <c r="V24" s="22">
        <v>1263567</v>
      </c>
      <c r="W24" s="22">
        <v>4362937</v>
      </c>
      <c r="X24" s="22">
        <v>5227910</v>
      </c>
      <c r="Y24" s="22">
        <v>-864973</v>
      </c>
      <c r="Z24" s="23">
        <v>-16.54529247825613</v>
      </c>
      <c r="AA24" s="20">
        <v>5227910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7391304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2844238</v>
      </c>
      <c r="D30" s="20"/>
      <c r="E30" s="21">
        <v>9899800</v>
      </c>
      <c r="F30" s="22">
        <v>9899800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1723276</v>
      </c>
      <c r="U30" s="22"/>
      <c r="V30" s="22">
        <v>1723276</v>
      </c>
      <c r="W30" s="22">
        <v>1723276</v>
      </c>
      <c r="X30" s="22">
        <v>9899800</v>
      </c>
      <c r="Y30" s="22">
        <v>-8176524</v>
      </c>
      <c r="Z30" s="23">
        <v>-82.592820056970851</v>
      </c>
      <c r="AA30" s="20">
        <v>9899800</v>
      </c>
    </row>
    <row r="31" spans="1:27" x14ac:dyDescent="0.25">
      <c r="A31" s="19" t="s">
        <v>57</v>
      </c>
      <c r="B31" s="15" t="s">
        <v>32</v>
      </c>
      <c r="C31" s="20">
        <v>4893023</v>
      </c>
      <c r="D31" s="20"/>
      <c r="E31" s="21">
        <v>1384781</v>
      </c>
      <c r="F31" s="22">
        <v>130325074</v>
      </c>
      <c r="G31" s="22"/>
      <c r="H31" s="22"/>
      <c r="I31" s="22">
        <v>85597</v>
      </c>
      <c r="J31" s="22">
        <v>85597</v>
      </c>
      <c r="K31" s="22"/>
      <c r="L31" s="22"/>
      <c r="M31" s="22"/>
      <c r="N31" s="22"/>
      <c r="O31" s="22"/>
      <c r="P31" s="22">
        <v>-43398</v>
      </c>
      <c r="Q31" s="22"/>
      <c r="R31" s="22">
        <v>-43398</v>
      </c>
      <c r="S31" s="22"/>
      <c r="T31" s="22"/>
      <c r="U31" s="22">
        <v>12375889</v>
      </c>
      <c r="V31" s="22">
        <v>12375889</v>
      </c>
      <c r="W31" s="22">
        <v>12418088</v>
      </c>
      <c r="X31" s="22">
        <v>130325074</v>
      </c>
      <c r="Y31" s="22">
        <v>-117906986</v>
      </c>
      <c r="Z31" s="23">
        <v>-90.471451410800654</v>
      </c>
      <c r="AA31" s="20">
        <v>130325074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3349726718</v>
      </c>
      <c r="D33" s="29">
        <f t="shared" ref="D33:Y33" si="0">SUM(D6:D32)</f>
        <v>0</v>
      </c>
      <c r="E33" s="30">
        <f t="shared" si="0"/>
        <v>4221623597</v>
      </c>
      <c r="F33" s="31">
        <f t="shared" si="0"/>
        <v>4563602831</v>
      </c>
      <c r="G33" s="31">
        <f t="shared" si="0"/>
        <v>369678222</v>
      </c>
      <c r="H33" s="31">
        <f t="shared" si="0"/>
        <v>410303174</v>
      </c>
      <c r="I33" s="31">
        <f t="shared" si="0"/>
        <v>359362089</v>
      </c>
      <c r="J33" s="31">
        <f t="shared" si="0"/>
        <v>1139343485</v>
      </c>
      <c r="K33" s="31">
        <f t="shared" si="0"/>
        <v>270064034</v>
      </c>
      <c r="L33" s="31">
        <f t="shared" si="0"/>
        <v>250351272</v>
      </c>
      <c r="M33" s="31">
        <f t="shared" si="0"/>
        <v>220722999</v>
      </c>
      <c r="N33" s="31">
        <f t="shared" si="0"/>
        <v>741138305</v>
      </c>
      <c r="O33" s="31">
        <f t="shared" si="0"/>
        <v>225646274</v>
      </c>
      <c r="P33" s="31">
        <f t="shared" si="0"/>
        <v>367743257</v>
      </c>
      <c r="Q33" s="31">
        <f t="shared" si="0"/>
        <v>261449082</v>
      </c>
      <c r="R33" s="31">
        <f t="shared" si="0"/>
        <v>854838613</v>
      </c>
      <c r="S33" s="31">
        <f t="shared" si="0"/>
        <v>227212514</v>
      </c>
      <c r="T33" s="31">
        <f t="shared" si="0"/>
        <v>279783385</v>
      </c>
      <c r="U33" s="31">
        <f t="shared" si="0"/>
        <v>319331613</v>
      </c>
      <c r="V33" s="31">
        <f t="shared" si="0"/>
        <v>826327512</v>
      </c>
      <c r="W33" s="31">
        <f t="shared" si="0"/>
        <v>3561647915</v>
      </c>
      <c r="X33" s="31">
        <f t="shared" si="0"/>
        <v>4563602831</v>
      </c>
      <c r="Y33" s="31">
        <f t="shared" si="0"/>
        <v>-1001954916</v>
      </c>
      <c r="Z33" s="32">
        <f>+IF(X33&lt;&gt;0,+(Y33/X33)*100,0)</f>
        <v>-21.955348725656883</v>
      </c>
      <c r="AA33" s="29">
        <f>SUM(AA6:AA32)</f>
        <v>4563602831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502084884</v>
      </c>
      <c r="D35" s="20"/>
      <c r="E35" s="21">
        <v>505136993</v>
      </c>
      <c r="F35" s="22">
        <v>505136993</v>
      </c>
      <c r="G35" s="22">
        <v>42410892</v>
      </c>
      <c r="H35" s="22">
        <v>43007604</v>
      </c>
      <c r="I35" s="22">
        <v>46040164</v>
      </c>
      <c r="J35" s="22">
        <v>131458660</v>
      </c>
      <c r="K35" s="22">
        <v>45328656</v>
      </c>
      <c r="L35" s="22">
        <v>46785957</v>
      </c>
      <c r="M35" s="22">
        <v>45612142</v>
      </c>
      <c r="N35" s="22">
        <v>137726755</v>
      </c>
      <c r="O35" s="22">
        <v>48272980</v>
      </c>
      <c r="P35" s="22">
        <v>43074647</v>
      </c>
      <c r="Q35" s="22">
        <v>52518039</v>
      </c>
      <c r="R35" s="22">
        <v>143865666</v>
      </c>
      <c r="S35" s="22">
        <v>46177479</v>
      </c>
      <c r="T35" s="22">
        <v>45154320</v>
      </c>
      <c r="U35" s="22">
        <v>44947355</v>
      </c>
      <c r="V35" s="22">
        <v>136279154</v>
      </c>
      <c r="W35" s="22">
        <v>549330235</v>
      </c>
      <c r="X35" s="22">
        <v>505136993</v>
      </c>
      <c r="Y35" s="22">
        <v>44193242</v>
      </c>
      <c r="Z35" s="23">
        <v>8.7487637239824956</v>
      </c>
      <c r="AA35" s="20">
        <v>505136993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3032518088</v>
      </c>
      <c r="D37" s="20"/>
      <c r="E37" s="21">
        <v>2569190283</v>
      </c>
      <c r="F37" s="22">
        <v>2802190283</v>
      </c>
      <c r="G37" s="22">
        <v>372917478</v>
      </c>
      <c r="H37" s="22">
        <v>355281931</v>
      </c>
      <c r="I37" s="22">
        <v>192658089</v>
      </c>
      <c r="J37" s="22">
        <v>920857498</v>
      </c>
      <c r="K37" s="22">
        <v>392082537</v>
      </c>
      <c r="L37" s="22">
        <v>218289762</v>
      </c>
      <c r="M37" s="22">
        <v>164733209</v>
      </c>
      <c r="N37" s="22">
        <v>775105508</v>
      </c>
      <c r="O37" s="22">
        <v>186796994</v>
      </c>
      <c r="P37" s="22">
        <v>256111384</v>
      </c>
      <c r="Q37" s="22">
        <v>156503615</v>
      </c>
      <c r="R37" s="22">
        <v>599411993</v>
      </c>
      <c r="S37" s="22">
        <v>173225487</v>
      </c>
      <c r="T37" s="22">
        <v>166579988</v>
      </c>
      <c r="U37" s="22">
        <v>300751013</v>
      </c>
      <c r="V37" s="22">
        <v>640556488</v>
      </c>
      <c r="W37" s="22">
        <v>2935931487</v>
      </c>
      <c r="X37" s="22">
        <v>2802190283</v>
      </c>
      <c r="Y37" s="22">
        <v>133741204</v>
      </c>
      <c r="Z37" s="23">
        <v>4.7727381260068409</v>
      </c>
      <c r="AA37" s="20">
        <v>2802190283</v>
      </c>
    </row>
    <row r="38" spans="1:27" x14ac:dyDescent="0.25">
      <c r="A38" s="19" t="s">
        <v>64</v>
      </c>
      <c r="B38" s="15" t="s">
        <v>32</v>
      </c>
      <c r="C38" s="20">
        <v>66171292</v>
      </c>
      <c r="D38" s="20"/>
      <c r="E38" s="21">
        <v>74410739</v>
      </c>
      <c r="F38" s="22">
        <v>106641940</v>
      </c>
      <c r="G38" s="22">
        <v>3537453</v>
      </c>
      <c r="H38" s="22">
        <v>6349944</v>
      </c>
      <c r="I38" s="22">
        <v>5599193</v>
      </c>
      <c r="J38" s="22">
        <v>15486590</v>
      </c>
      <c r="K38" s="22">
        <v>11823295</v>
      </c>
      <c r="L38" s="22">
        <v>9538202</v>
      </c>
      <c r="M38" s="22">
        <v>5100158</v>
      </c>
      <c r="N38" s="22">
        <v>26461655</v>
      </c>
      <c r="O38" s="22">
        <v>2330935</v>
      </c>
      <c r="P38" s="22">
        <v>2611300</v>
      </c>
      <c r="Q38" s="22">
        <v>7267501</v>
      </c>
      <c r="R38" s="22">
        <v>12209736</v>
      </c>
      <c r="S38" s="22">
        <v>8331708</v>
      </c>
      <c r="T38" s="22">
        <v>7481179</v>
      </c>
      <c r="U38" s="22">
        <v>23161911</v>
      </c>
      <c r="V38" s="22">
        <v>38974798</v>
      </c>
      <c r="W38" s="22">
        <v>93132779</v>
      </c>
      <c r="X38" s="22">
        <v>106641940</v>
      </c>
      <c r="Y38" s="22">
        <v>-13509161</v>
      </c>
      <c r="Z38" s="23">
        <v>-12.667774986088961</v>
      </c>
      <c r="AA38" s="20">
        <v>106641940</v>
      </c>
    </row>
    <row r="39" spans="1:27" x14ac:dyDescent="0.25">
      <c r="A39" s="19" t="s">
        <v>65</v>
      </c>
      <c r="B39" s="15" t="s">
        <v>32</v>
      </c>
      <c r="C39" s="20">
        <v>179237363</v>
      </c>
      <c r="D39" s="20"/>
      <c r="E39" s="21">
        <v>317562450</v>
      </c>
      <c r="F39" s="22">
        <v>317562450</v>
      </c>
      <c r="G39" s="22">
        <v>26463538</v>
      </c>
      <c r="H39" s="22">
        <v>26463538</v>
      </c>
      <c r="I39" s="22">
        <v>26463538</v>
      </c>
      <c r="J39" s="22">
        <v>79390614</v>
      </c>
      <c r="K39" s="22">
        <v>26463538</v>
      </c>
      <c r="L39" s="22">
        <v>26463538</v>
      </c>
      <c r="M39" s="22">
        <v>26463538</v>
      </c>
      <c r="N39" s="22">
        <v>79390614</v>
      </c>
      <c r="O39" s="22">
        <v>26463538</v>
      </c>
      <c r="P39" s="22">
        <v>26463538</v>
      </c>
      <c r="Q39" s="22">
        <v>26463538</v>
      </c>
      <c r="R39" s="22">
        <v>79390614</v>
      </c>
      <c r="S39" s="22">
        <v>26463538</v>
      </c>
      <c r="T39" s="22">
        <v>26463538</v>
      </c>
      <c r="U39" s="22">
        <v>26463538</v>
      </c>
      <c r="V39" s="22">
        <v>79390614</v>
      </c>
      <c r="W39" s="22">
        <v>317562456</v>
      </c>
      <c r="X39" s="22">
        <v>317562450</v>
      </c>
      <c r="Y39" s="22">
        <v>6</v>
      </c>
      <c r="Z39" s="23"/>
      <c r="AA39" s="20">
        <v>317562450</v>
      </c>
    </row>
    <row r="40" spans="1:27" x14ac:dyDescent="0.25">
      <c r="A40" s="19" t="s">
        <v>66</v>
      </c>
      <c r="B40" s="15" t="s">
        <v>32</v>
      </c>
      <c r="C40" s="20">
        <v>243856671</v>
      </c>
      <c r="D40" s="20"/>
      <c r="E40" s="21">
        <v>93500000</v>
      </c>
      <c r="F40" s="22">
        <v>93500000</v>
      </c>
      <c r="G40" s="22">
        <v>19286267</v>
      </c>
      <c r="H40" s="22">
        <v>-15141413</v>
      </c>
      <c r="I40" s="22">
        <v>-15141413</v>
      </c>
      <c r="J40" s="22">
        <v>-10996559</v>
      </c>
      <c r="K40" s="22">
        <v>85518863</v>
      </c>
      <c r="L40" s="22">
        <v>18412013</v>
      </c>
      <c r="M40" s="22">
        <v>18412013</v>
      </c>
      <c r="N40" s="22">
        <v>122342889</v>
      </c>
      <c r="O40" s="22">
        <v>18412013</v>
      </c>
      <c r="P40" s="22">
        <v>18412013</v>
      </c>
      <c r="Q40" s="22">
        <v>18412013</v>
      </c>
      <c r="R40" s="22">
        <v>55236039</v>
      </c>
      <c r="S40" s="22">
        <v>18412013</v>
      </c>
      <c r="T40" s="22">
        <v>18412013</v>
      </c>
      <c r="U40" s="22">
        <v>18412013</v>
      </c>
      <c r="V40" s="22">
        <v>55236039</v>
      </c>
      <c r="W40" s="22">
        <v>221818408</v>
      </c>
      <c r="X40" s="22">
        <v>93500000</v>
      </c>
      <c r="Y40" s="22">
        <v>128318408</v>
      </c>
      <c r="Z40" s="23">
        <v>137.23893903743317</v>
      </c>
      <c r="AA40" s="20">
        <v>93500000</v>
      </c>
    </row>
    <row r="41" spans="1:27" x14ac:dyDescent="0.25">
      <c r="A41" s="19" t="s">
        <v>40</v>
      </c>
      <c r="B41" s="15" t="s">
        <v>32</v>
      </c>
      <c r="C41" s="20">
        <v>253569</v>
      </c>
      <c r="D41" s="20"/>
      <c r="E41" s="21">
        <v>55645</v>
      </c>
      <c r="F41" s="22">
        <v>55645</v>
      </c>
      <c r="G41" s="22">
        <v>4637</v>
      </c>
      <c r="H41" s="22">
        <v>4637</v>
      </c>
      <c r="I41" s="22">
        <v>4637</v>
      </c>
      <c r="J41" s="22">
        <v>13911</v>
      </c>
      <c r="K41" s="22">
        <v>4637</v>
      </c>
      <c r="L41" s="22">
        <v>4637</v>
      </c>
      <c r="M41" s="22">
        <v>4637</v>
      </c>
      <c r="N41" s="22">
        <v>13911</v>
      </c>
      <c r="O41" s="22">
        <v>4637</v>
      </c>
      <c r="P41" s="22">
        <v>4637</v>
      </c>
      <c r="Q41" s="22">
        <v>4637</v>
      </c>
      <c r="R41" s="22">
        <v>13911</v>
      </c>
      <c r="S41" s="22">
        <v>4637</v>
      </c>
      <c r="T41" s="22">
        <v>4637</v>
      </c>
      <c r="U41" s="22">
        <v>4637</v>
      </c>
      <c r="V41" s="22">
        <v>13911</v>
      </c>
      <c r="W41" s="22">
        <v>55644</v>
      </c>
      <c r="X41" s="22">
        <v>55645</v>
      </c>
      <c r="Y41" s="22">
        <v>-1</v>
      </c>
      <c r="Z41" s="23"/>
      <c r="AA41" s="20">
        <v>55645</v>
      </c>
    </row>
    <row r="42" spans="1:27" x14ac:dyDescent="0.25">
      <c r="A42" s="19" t="s">
        <v>67</v>
      </c>
      <c r="B42" s="15" t="s">
        <v>32</v>
      </c>
      <c r="C42" s="20">
        <v>141811210</v>
      </c>
      <c r="D42" s="20"/>
      <c r="E42" s="21">
        <v>164761337</v>
      </c>
      <c r="F42" s="22">
        <v>185322352</v>
      </c>
      <c r="G42" s="22">
        <v>11230648</v>
      </c>
      <c r="H42" s="22">
        <v>7703876</v>
      </c>
      <c r="I42" s="22">
        <v>11725371</v>
      </c>
      <c r="J42" s="22">
        <v>30659895</v>
      </c>
      <c r="K42" s="22">
        <v>17560047</v>
      </c>
      <c r="L42" s="22">
        <v>16086456</v>
      </c>
      <c r="M42" s="22">
        <v>20300306</v>
      </c>
      <c r="N42" s="22">
        <v>53946809</v>
      </c>
      <c r="O42" s="22">
        <v>6026304</v>
      </c>
      <c r="P42" s="22">
        <v>22084078</v>
      </c>
      <c r="Q42" s="22">
        <v>10462251</v>
      </c>
      <c r="R42" s="22">
        <v>38572633</v>
      </c>
      <c r="S42" s="22">
        <v>13478005</v>
      </c>
      <c r="T42" s="22">
        <v>10016892</v>
      </c>
      <c r="U42" s="22">
        <v>18424844</v>
      </c>
      <c r="V42" s="22">
        <v>41919741</v>
      </c>
      <c r="W42" s="22">
        <v>165099078</v>
      </c>
      <c r="X42" s="22">
        <v>185322352</v>
      </c>
      <c r="Y42" s="22">
        <v>-20223274</v>
      </c>
      <c r="Z42" s="23">
        <v>-10.912485073576015</v>
      </c>
      <c r="AA42" s="20">
        <v>185322352</v>
      </c>
    </row>
    <row r="43" spans="1:27" x14ac:dyDescent="0.25">
      <c r="A43" s="19" t="s">
        <v>68</v>
      </c>
      <c r="B43" s="15" t="s">
        <v>32</v>
      </c>
      <c r="C43" s="20">
        <v>4992389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6401</v>
      </c>
      <c r="T44" s="22"/>
      <c r="U44" s="22">
        <v>948</v>
      </c>
      <c r="V44" s="22">
        <v>7349</v>
      </c>
      <c r="W44" s="22">
        <v>7349</v>
      </c>
      <c r="X44" s="22"/>
      <c r="Y44" s="22">
        <v>7349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148485255</v>
      </c>
      <c r="D45" s="20"/>
      <c r="E45" s="21">
        <v>265188254</v>
      </c>
      <c r="F45" s="22">
        <v>284765292</v>
      </c>
      <c r="G45" s="22">
        <v>11908850</v>
      </c>
      <c r="H45" s="22">
        <v>15526784</v>
      </c>
      <c r="I45" s="22">
        <v>10881769</v>
      </c>
      <c r="J45" s="22">
        <v>38317403</v>
      </c>
      <c r="K45" s="22">
        <v>14328125</v>
      </c>
      <c r="L45" s="22">
        <v>12011758</v>
      </c>
      <c r="M45" s="22">
        <v>14641695</v>
      </c>
      <c r="N45" s="22">
        <v>40981578</v>
      </c>
      <c r="O45" s="22">
        <v>3501505</v>
      </c>
      <c r="P45" s="22">
        <v>13167480</v>
      </c>
      <c r="Q45" s="22">
        <v>17486055</v>
      </c>
      <c r="R45" s="22">
        <v>34155040</v>
      </c>
      <c r="S45" s="22">
        <v>15566556</v>
      </c>
      <c r="T45" s="22">
        <v>19704526</v>
      </c>
      <c r="U45" s="22">
        <v>4608383</v>
      </c>
      <c r="V45" s="22">
        <v>39879465</v>
      </c>
      <c r="W45" s="22">
        <v>153333486</v>
      </c>
      <c r="X45" s="22">
        <v>284765292</v>
      </c>
      <c r="Y45" s="22">
        <v>-131431806</v>
      </c>
      <c r="Z45" s="23">
        <v>-46.154433033924654</v>
      </c>
      <c r="AA45" s="20">
        <v>284765292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4021873</v>
      </c>
      <c r="D47" s="20"/>
      <c r="E47" s="21"/>
      <c r="F47" s="22"/>
      <c r="G47" s="22"/>
      <c r="H47" s="22">
        <v>170</v>
      </c>
      <c r="I47" s="22">
        <v>5994</v>
      </c>
      <c r="J47" s="22">
        <v>6164</v>
      </c>
      <c r="K47" s="22"/>
      <c r="L47" s="22"/>
      <c r="M47" s="22"/>
      <c r="N47" s="22"/>
      <c r="O47" s="22"/>
      <c r="P47" s="22">
        <v>-758780</v>
      </c>
      <c r="Q47" s="22">
        <v>8103</v>
      </c>
      <c r="R47" s="22">
        <v>-750677</v>
      </c>
      <c r="S47" s="22"/>
      <c r="T47" s="22"/>
      <c r="U47" s="22">
        <v>5084653</v>
      </c>
      <c r="V47" s="22">
        <v>5084653</v>
      </c>
      <c r="W47" s="22">
        <v>4340140</v>
      </c>
      <c r="X47" s="22"/>
      <c r="Y47" s="22">
        <v>4340140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4323432594</v>
      </c>
      <c r="D48" s="29">
        <f t="shared" ref="D48:Y48" si="1">SUM(D35:D47)</f>
        <v>0</v>
      </c>
      <c r="E48" s="30">
        <f t="shared" si="1"/>
        <v>3989805701</v>
      </c>
      <c r="F48" s="31">
        <f t="shared" si="1"/>
        <v>4295174955</v>
      </c>
      <c r="G48" s="31">
        <f t="shared" si="1"/>
        <v>487759763</v>
      </c>
      <c r="H48" s="31">
        <f t="shared" si="1"/>
        <v>439197071</v>
      </c>
      <c r="I48" s="31">
        <f t="shared" si="1"/>
        <v>278237342</v>
      </c>
      <c r="J48" s="31">
        <f t="shared" si="1"/>
        <v>1205194176</v>
      </c>
      <c r="K48" s="31">
        <f t="shared" si="1"/>
        <v>593109698</v>
      </c>
      <c r="L48" s="31">
        <f t="shared" si="1"/>
        <v>347592323</v>
      </c>
      <c r="M48" s="31">
        <f t="shared" si="1"/>
        <v>295267698</v>
      </c>
      <c r="N48" s="31">
        <f t="shared" si="1"/>
        <v>1235969719</v>
      </c>
      <c r="O48" s="31">
        <f t="shared" si="1"/>
        <v>291808906</v>
      </c>
      <c r="P48" s="31">
        <f t="shared" si="1"/>
        <v>381170297</v>
      </c>
      <c r="Q48" s="31">
        <f t="shared" si="1"/>
        <v>289125752</v>
      </c>
      <c r="R48" s="31">
        <f t="shared" si="1"/>
        <v>962104955</v>
      </c>
      <c r="S48" s="31">
        <f t="shared" si="1"/>
        <v>301665824</v>
      </c>
      <c r="T48" s="31">
        <f t="shared" si="1"/>
        <v>293817093</v>
      </c>
      <c r="U48" s="31">
        <f t="shared" si="1"/>
        <v>441859295</v>
      </c>
      <c r="V48" s="31">
        <f t="shared" si="1"/>
        <v>1037342212</v>
      </c>
      <c r="W48" s="31">
        <f t="shared" si="1"/>
        <v>4440611062</v>
      </c>
      <c r="X48" s="31">
        <f t="shared" si="1"/>
        <v>4295174955</v>
      </c>
      <c r="Y48" s="31">
        <f t="shared" si="1"/>
        <v>145436107</v>
      </c>
      <c r="Z48" s="32">
        <f>+IF(X48&lt;&gt;0,+(Y48/X48)*100,0)</f>
        <v>3.3860345276668715</v>
      </c>
      <c r="AA48" s="29">
        <f>SUM(AA35:AA47)</f>
        <v>4295174955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-973705876</v>
      </c>
      <c r="D49" s="39">
        <f t="shared" si="2"/>
        <v>0</v>
      </c>
      <c r="E49" s="40">
        <f t="shared" si="2"/>
        <v>231817896</v>
      </c>
      <c r="F49" s="41">
        <f t="shared" si="2"/>
        <v>268427876</v>
      </c>
      <c r="G49" s="41">
        <f t="shared" si="2"/>
        <v>-118081541</v>
      </c>
      <c r="H49" s="41">
        <f t="shared" si="2"/>
        <v>-28893897</v>
      </c>
      <c r="I49" s="41">
        <f t="shared" si="2"/>
        <v>81124747</v>
      </c>
      <c r="J49" s="41">
        <f t="shared" si="2"/>
        <v>-65850691</v>
      </c>
      <c r="K49" s="41">
        <f t="shared" si="2"/>
        <v>-323045664</v>
      </c>
      <c r="L49" s="41">
        <f t="shared" si="2"/>
        <v>-97241051</v>
      </c>
      <c r="M49" s="41">
        <f t="shared" si="2"/>
        <v>-74544699</v>
      </c>
      <c r="N49" s="41">
        <f t="shared" si="2"/>
        <v>-494831414</v>
      </c>
      <c r="O49" s="41">
        <f t="shared" si="2"/>
        <v>-66162632</v>
      </c>
      <c r="P49" s="41">
        <f t="shared" si="2"/>
        <v>-13427040</v>
      </c>
      <c r="Q49" s="41">
        <f t="shared" si="2"/>
        <v>-27676670</v>
      </c>
      <c r="R49" s="41">
        <f t="shared" si="2"/>
        <v>-107266342</v>
      </c>
      <c r="S49" s="41">
        <f t="shared" si="2"/>
        <v>-74453310</v>
      </c>
      <c r="T49" s="41">
        <f t="shared" si="2"/>
        <v>-14033708</v>
      </c>
      <c r="U49" s="41">
        <f t="shared" si="2"/>
        <v>-122527682</v>
      </c>
      <c r="V49" s="41">
        <f t="shared" si="2"/>
        <v>-211014700</v>
      </c>
      <c r="W49" s="41">
        <f t="shared" si="2"/>
        <v>-878963147</v>
      </c>
      <c r="X49" s="41">
        <f t="shared" si="2"/>
        <v>268427876</v>
      </c>
      <c r="Y49" s="41">
        <f t="shared" si="2"/>
        <v>-1147391023</v>
      </c>
      <c r="Z49" s="42">
        <f>+IF(X49&lt;&gt;0,+(Y49/X49)*100,0)</f>
        <v>-427.44853481610824</v>
      </c>
      <c r="AA49" s="39">
        <f>+AA33-AA48</f>
        <v>268427876</v>
      </c>
    </row>
    <row r="50" spans="1:27" x14ac:dyDescent="0.25">
      <c r="A50" s="43" t="s">
        <v>75</v>
      </c>
      <c r="B50" s="15" t="s">
        <v>32</v>
      </c>
      <c r="C50" s="20">
        <v>49105296</v>
      </c>
      <c r="D50" s="20"/>
      <c r="E50" s="21">
        <v>50617900</v>
      </c>
      <c r="F50" s="22">
        <v>78617900</v>
      </c>
      <c r="G50" s="22">
        <v>372896</v>
      </c>
      <c r="H50" s="22"/>
      <c r="I50" s="22">
        <v>174670</v>
      </c>
      <c r="J50" s="22">
        <v>547566</v>
      </c>
      <c r="K50" s="22">
        <v>519782</v>
      </c>
      <c r="L50" s="22">
        <v>590978</v>
      </c>
      <c r="M50" s="22">
        <v>479540</v>
      </c>
      <c r="N50" s="22">
        <v>1590300</v>
      </c>
      <c r="O50" s="22">
        <v>218869</v>
      </c>
      <c r="P50" s="22">
        <v>28220906</v>
      </c>
      <c r="Q50" s="22">
        <v>4488939</v>
      </c>
      <c r="R50" s="22">
        <v>32928714</v>
      </c>
      <c r="S50" s="22">
        <v>291945</v>
      </c>
      <c r="T50" s="22">
        <v>353119</v>
      </c>
      <c r="U50" s="22">
        <v>13348215</v>
      </c>
      <c r="V50" s="22">
        <v>13993279</v>
      </c>
      <c r="W50" s="22">
        <v>49059859</v>
      </c>
      <c r="X50" s="22">
        <v>78617900</v>
      </c>
      <c r="Y50" s="22">
        <v>-29558041</v>
      </c>
      <c r="Z50" s="23">
        <v>-37.597087940532624</v>
      </c>
      <c r="AA50" s="20">
        <v>78617900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-924600580</v>
      </c>
      <c r="D52" s="48">
        <f t="shared" si="3"/>
        <v>0</v>
      </c>
      <c r="E52" s="49">
        <f t="shared" si="3"/>
        <v>282435796</v>
      </c>
      <c r="F52" s="50">
        <f t="shared" si="3"/>
        <v>347045776</v>
      </c>
      <c r="G52" s="50">
        <f t="shared" si="3"/>
        <v>-117708645</v>
      </c>
      <c r="H52" s="50">
        <f t="shared" si="3"/>
        <v>-28893897</v>
      </c>
      <c r="I52" s="50">
        <f t="shared" si="3"/>
        <v>81299417</v>
      </c>
      <c r="J52" s="50">
        <f t="shared" si="3"/>
        <v>-65303125</v>
      </c>
      <c r="K52" s="50">
        <f t="shared" si="3"/>
        <v>-322525882</v>
      </c>
      <c r="L52" s="50">
        <f t="shared" si="3"/>
        <v>-96650073</v>
      </c>
      <c r="M52" s="50">
        <f t="shared" si="3"/>
        <v>-74065159</v>
      </c>
      <c r="N52" s="50">
        <f t="shared" si="3"/>
        <v>-493241114</v>
      </c>
      <c r="O52" s="50">
        <f t="shared" si="3"/>
        <v>-65943763</v>
      </c>
      <c r="P52" s="50">
        <f t="shared" si="3"/>
        <v>14793866</v>
      </c>
      <c r="Q52" s="50">
        <f t="shared" si="3"/>
        <v>-23187731</v>
      </c>
      <c r="R52" s="50">
        <f t="shared" si="3"/>
        <v>-74337628</v>
      </c>
      <c r="S52" s="50">
        <f t="shared" si="3"/>
        <v>-74161365</v>
      </c>
      <c r="T52" s="50">
        <f t="shared" si="3"/>
        <v>-13680589</v>
      </c>
      <c r="U52" s="50">
        <f t="shared" si="3"/>
        <v>-109179467</v>
      </c>
      <c r="V52" s="50">
        <f t="shared" si="3"/>
        <v>-197021421</v>
      </c>
      <c r="W52" s="50">
        <f t="shared" si="3"/>
        <v>-829903288</v>
      </c>
      <c r="X52" s="50">
        <f t="shared" si="3"/>
        <v>347045776</v>
      </c>
      <c r="Y52" s="50">
        <f t="shared" si="3"/>
        <v>-1176949064</v>
      </c>
      <c r="Z52" s="51">
        <f>+IF(X52&lt;&gt;0,+(Y52/X52)*100,0)</f>
        <v>-339.1336663322478</v>
      </c>
      <c r="AA52" s="48">
        <f>SUM(AA49:AA51)</f>
        <v>347045776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-924600580</v>
      </c>
      <c r="D54" s="54">
        <f>+D52-D53</f>
        <v>0</v>
      </c>
      <c r="E54" s="55">
        <f t="shared" si="4"/>
        <v>282435796</v>
      </c>
      <c r="F54" s="56">
        <f t="shared" si="4"/>
        <v>347045776</v>
      </c>
      <c r="G54" s="56">
        <f t="shared" si="4"/>
        <v>-117708645</v>
      </c>
      <c r="H54" s="56">
        <f t="shared" si="4"/>
        <v>-28893897</v>
      </c>
      <c r="I54" s="56">
        <f t="shared" si="4"/>
        <v>81299417</v>
      </c>
      <c r="J54" s="56">
        <f t="shared" si="4"/>
        <v>-65303125</v>
      </c>
      <c r="K54" s="56">
        <f t="shared" si="4"/>
        <v>-322525882</v>
      </c>
      <c r="L54" s="56">
        <f t="shared" si="4"/>
        <v>-96650073</v>
      </c>
      <c r="M54" s="56">
        <f t="shared" si="4"/>
        <v>-74065159</v>
      </c>
      <c r="N54" s="56">
        <f t="shared" si="4"/>
        <v>-493241114</v>
      </c>
      <c r="O54" s="56">
        <f t="shared" si="4"/>
        <v>-65943763</v>
      </c>
      <c r="P54" s="56">
        <f t="shared" si="4"/>
        <v>14793866</v>
      </c>
      <c r="Q54" s="56">
        <f t="shared" si="4"/>
        <v>-23187731</v>
      </c>
      <c r="R54" s="56">
        <f t="shared" si="4"/>
        <v>-74337628</v>
      </c>
      <c r="S54" s="56">
        <f t="shared" si="4"/>
        <v>-74161365</v>
      </c>
      <c r="T54" s="56">
        <f t="shared" si="4"/>
        <v>-13680589</v>
      </c>
      <c r="U54" s="56">
        <f t="shared" si="4"/>
        <v>-109179467</v>
      </c>
      <c r="V54" s="56">
        <f t="shared" si="4"/>
        <v>-197021421</v>
      </c>
      <c r="W54" s="56">
        <f t="shared" si="4"/>
        <v>-829903288</v>
      </c>
      <c r="X54" s="56">
        <f t="shared" si="4"/>
        <v>347045776</v>
      </c>
      <c r="Y54" s="56">
        <f t="shared" si="4"/>
        <v>-1176949064</v>
      </c>
      <c r="Z54" s="57">
        <f>+IF(X54&lt;&gt;0,+(Y54/X54)*100,0)</f>
        <v>-339.1336663322478</v>
      </c>
      <c r="AA54" s="54">
        <f>+AA52-AA53</f>
        <v>347045776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-924600580</v>
      </c>
      <c r="D57" s="48">
        <f>SUM(D54:D56)</f>
        <v>0</v>
      </c>
      <c r="E57" s="49">
        <f t="shared" si="5"/>
        <v>282435796</v>
      </c>
      <c r="F57" s="50">
        <f t="shared" si="5"/>
        <v>347045776</v>
      </c>
      <c r="G57" s="50">
        <f t="shared" si="5"/>
        <v>-117708645</v>
      </c>
      <c r="H57" s="50">
        <f t="shared" si="5"/>
        <v>-28893897</v>
      </c>
      <c r="I57" s="50">
        <f t="shared" si="5"/>
        <v>81299417</v>
      </c>
      <c r="J57" s="50">
        <f t="shared" si="5"/>
        <v>-65303125</v>
      </c>
      <c r="K57" s="50">
        <f t="shared" si="5"/>
        <v>-322525882</v>
      </c>
      <c r="L57" s="50">
        <f t="shared" si="5"/>
        <v>-96650073</v>
      </c>
      <c r="M57" s="50">
        <f t="shared" si="5"/>
        <v>-74065159</v>
      </c>
      <c r="N57" s="50">
        <f t="shared" si="5"/>
        <v>-493241114</v>
      </c>
      <c r="O57" s="50">
        <f t="shared" si="5"/>
        <v>-65943763</v>
      </c>
      <c r="P57" s="50">
        <f t="shared" si="5"/>
        <v>14793866</v>
      </c>
      <c r="Q57" s="50">
        <f t="shared" si="5"/>
        <v>-23187731</v>
      </c>
      <c r="R57" s="50">
        <f t="shared" si="5"/>
        <v>-74337628</v>
      </c>
      <c r="S57" s="50">
        <f t="shared" si="5"/>
        <v>-74161365</v>
      </c>
      <c r="T57" s="50">
        <f t="shared" si="5"/>
        <v>-13680589</v>
      </c>
      <c r="U57" s="50">
        <f t="shared" si="5"/>
        <v>-109179467</v>
      </c>
      <c r="V57" s="50">
        <f t="shared" si="5"/>
        <v>-197021421</v>
      </c>
      <c r="W57" s="50">
        <f t="shared" si="5"/>
        <v>-829903288</v>
      </c>
      <c r="X57" s="50">
        <f t="shared" si="5"/>
        <v>347045776</v>
      </c>
      <c r="Y57" s="50">
        <f t="shared" si="5"/>
        <v>-1176949064</v>
      </c>
      <c r="Z57" s="51">
        <f>+IF(X57&lt;&gt;0,+(Y57/X57)*100,0)</f>
        <v>-339.1336663322478</v>
      </c>
      <c r="AA57" s="48">
        <f>SUM(AA54:AA56)</f>
        <v>347045776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-924600580</v>
      </c>
      <c r="D60" s="65">
        <f>SUM(D57:D59)</f>
        <v>0</v>
      </c>
      <c r="E60" s="66">
        <f t="shared" si="6"/>
        <v>282435796</v>
      </c>
      <c r="F60" s="67">
        <f t="shared" si="6"/>
        <v>347045776</v>
      </c>
      <c r="G60" s="67">
        <f t="shared" si="6"/>
        <v>-117708645</v>
      </c>
      <c r="H60" s="67">
        <f t="shared" si="6"/>
        <v>-28893897</v>
      </c>
      <c r="I60" s="67">
        <f t="shared" si="6"/>
        <v>81299417</v>
      </c>
      <c r="J60" s="67">
        <f t="shared" si="6"/>
        <v>-65303125</v>
      </c>
      <c r="K60" s="67">
        <f t="shared" si="6"/>
        <v>-322525882</v>
      </c>
      <c r="L60" s="67">
        <f t="shared" si="6"/>
        <v>-96650073</v>
      </c>
      <c r="M60" s="67">
        <f t="shared" si="6"/>
        <v>-74065159</v>
      </c>
      <c r="N60" s="67">
        <f t="shared" si="6"/>
        <v>-493241114</v>
      </c>
      <c r="O60" s="67">
        <f t="shared" si="6"/>
        <v>-65943763</v>
      </c>
      <c r="P60" s="67">
        <f t="shared" si="6"/>
        <v>14793866</v>
      </c>
      <c r="Q60" s="67">
        <f t="shared" si="6"/>
        <v>-23187731</v>
      </c>
      <c r="R60" s="67">
        <f t="shared" si="6"/>
        <v>-74337628</v>
      </c>
      <c r="S60" s="67">
        <f t="shared" si="6"/>
        <v>-74161365</v>
      </c>
      <c r="T60" s="67">
        <f t="shared" si="6"/>
        <v>-13680589</v>
      </c>
      <c r="U60" s="67">
        <f t="shared" si="6"/>
        <v>-109179467</v>
      </c>
      <c r="V60" s="67">
        <f t="shared" si="6"/>
        <v>-197021421</v>
      </c>
      <c r="W60" s="67">
        <f t="shared" si="6"/>
        <v>-829903288</v>
      </c>
      <c r="X60" s="67">
        <f t="shared" si="6"/>
        <v>347045776</v>
      </c>
      <c r="Y60" s="67">
        <f t="shared" si="6"/>
        <v>-1176949064</v>
      </c>
      <c r="Z60" s="68">
        <f>+IF(X60&lt;&gt;0,+(Y60/X60)*100,0)</f>
        <v>-339.1336663322478</v>
      </c>
      <c r="AA60" s="65">
        <f>SUM(AA57:AA59)</f>
        <v>347045776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14460766</v>
      </c>
      <c r="D6" s="20"/>
      <c r="E6" s="21">
        <v>14115881</v>
      </c>
      <c r="F6" s="22">
        <v>14115881</v>
      </c>
      <c r="G6" s="22">
        <v>1431344</v>
      </c>
      <c r="H6" s="22">
        <v>1299362</v>
      </c>
      <c r="I6" s="22">
        <v>1435171</v>
      </c>
      <c r="J6" s="22">
        <v>4165877</v>
      </c>
      <c r="K6" s="22">
        <v>1197875</v>
      </c>
      <c r="L6" s="22">
        <v>1350172</v>
      </c>
      <c r="M6" s="22">
        <v>269002</v>
      </c>
      <c r="N6" s="22">
        <v>2817049</v>
      </c>
      <c r="O6" s="22">
        <v>1418713</v>
      </c>
      <c r="P6" s="22">
        <v>-107847</v>
      </c>
      <c r="Q6" s="22">
        <v>1369302</v>
      </c>
      <c r="R6" s="22">
        <v>2680168</v>
      </c>
      <c r="S6" s="22">
        <v>1189199</v>
      </c>
      <c r="T6" s="22">
        <v>2625134</v>
      </c>
      <c r="U6" s="22">
        <v>1222137</v>
      </c>
      <c r="V6" s="22">
        <v>5036470</v>
      </c>
      <c r="W6" s="22">
        <v>14699564</v>
      </c>
      <c r="X6" s="22">
        <v>14115876</v>
      </c>
      <c r="Y6" s="22">
        <v>583688</v>
      </c>
      <c r="Z6" s="23">
        <v>4.1349753993305125</v>
      </c>
      <c r="AA6" s="20">
        <v>14115881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2968198</v>
      </c>
      <c r="F13" s="22">
        <v>2968198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2968200</v>
      </c>
      <c r="Y13" s="22">
        <v>-2968200</v>
      </c>
      <c r="Z13" s="23">
        <v>-100</v>
      </c>
      <c r="AA13" s="20">
        <v>2968198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20978837</v>
      </c>
      <c r="F26" s="22">
        <v>20978837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20978832</v>
      </c>
      <c r="Y26" s="22">
        <v>-20978832</v>
      </c>
      <c r="Z26" s="23">
        <v>-100</v>
      </c>
      <c r="AA26" s="20">
        <v>20978837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14460766</v>
      </c>
      <c r="D33" s="29">
        <f t="shared" ref="D33:Y33" si="0">SUM(D6:D32)</f>
        <v>0</v>
      </c>
      <c r="E33" s="30">
        <f t="shared" si="0"/>
        <v>38062916</v>
      </c>
      <c r="F33" s="31">
        <f t="shared" si="0"/>
        <v>38062916</v>
      </c>
      <c r="G33" s="31">
        <f t="shared" si="0"/>
        <v>1431344</v>
      </c>
      <c r="H33" s="31">
        <f t="shared" si="0"/>
        <v>1299362</v>
      </c>
      <c r="I33" s="31">
        <f t="shared" si="0"/>
        <v>1435171</v>
      </c>
      <c r="J33" s="31">
        <f t="shared" si="0"/>
        <v>4165877</v>
      </c>
      <c r="K33" s="31">
        <f t="shared" si="0"/>
        <v>1197875</v>
      </c>
      <c r="L33" s="31">
        <f t="shared" si="0"/>
        <v>1350172</v>
      </c>
      <c r="M33" s="31">
        <f t="shared" si="0"/>
        <v>269002</v>
      </c>
      <c r="N33" s="31">
        <f t="shared" si="0"/>
        <v>2817049</v>
      </c>
      <c r="O33" s="31">
        <f t="shared" si="0"/>
        <v>1418713</v>
      </c>
      <c r="P33" s="31">
        <f t="shared" si="0"/>
        <v>-107847</v>
      </c>
      <c r="Q33" s="31">
        <f t="shared" si="0"/>
        <v>1369302</v>
      </c>
      <c r="R33" s="31">
        <f t="shared" si="0"/>
        <v>2680168</v>
      </c>
      <c r="S33" s="31">
        <f t="shared" si="0"/>
        <v>1189199</v>
      </c>
      <c r="T33" s="31">
        <f t="shared" si="0"/>
        <v>2625134</v>
      </c>
      <c r="U33" s="31">
        <f t="shared" si="0"/>
        <v>1222137</v>
      </c>
      <c r="V33" s="31">
        <f t="shared" si="0"/>
        <v>5036470</v>
      </c>
      <c r="W33" s="31">
        <f t="shared" si="0"/>
        <v>14699564</v>
      </c>
      <c r="X33" s="31">
        <f t="shared" si="0"/>
        <v>38062908</v>
      </c>
      <c r="Y33" s="31">
        <f t="shared" si="0"/>
        <v>-23363344</v>
      </c>
      <c r="Z33" s="32">
        <f>+IF(X33&lt;&gt;0,+(Y33/X33)*100,0)</f>
        <v>-61.380869795865308</v>
      </c>
      <c r="AA33" s="29">
        <f>SUM(AA6:AA32)</f>
        <v>38062916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5972931</v>
      </c>
      <c r="D35" s="20"/>
      <c r="E35" s="21">
        <v>6585704</v>
      </c>
      <c r="F35" s="22">
        <v>6585704</v>
      </c>
      <c r="G35" s="22">
        <v>345953</v>
      </c>
      <c r="H35" s="22">
        <v>1613571</v>
      </c>
      <c r="I35" s="22"/>
      <c r="J35" s="22">
        <v>1959524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1959524</v>
      </c>
      <c r="X35" s="22">
        <v>6585696</v>
      </c>
      <c r="Y35" s="22">
        <v>-4626172</v>
      </c>
      <c r="Z35" s="23">
        <v>-70.245756864574375</v>
      </c>
      <c r="AA35" s="20">
        <v>6585704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42700241</v>
      </c>
      <c r="D37" s="20"/>
      <c r="E37" s="21">
        <v>39862000</v>
      </c>
      <c r="F37" s="22">
        <v>39862000</v>
      </c>
      <c r="G37" s="22"/>
      <c r="H37" s="22"/>
      <c r="I37" s="22">
        <v>2481277</v>
      </c>
      <c r="J37" s="22">
        <v>2481277</v>
      </c>
      <c r="K37" s="22">
        <v>2062737</v>
      </c>
      <c r="L37" s="22"/>
      <c r="M37" s="22">
        <v>2049022</v>
      </c>
      <c r="N37" s="22">
        <v>4111759</v>
      </c>
      <c r="O37" s="22">
        <v>3128564</v>
      </c>
      <c r="P37" s="22">
        <v>3131493</v>
      </c>
      <c r="Q37" s="22"/>
      <c r="R37" s="22">
        <v>6260057</v>
      </c>
      <c r="S37" s="22"/>
      <c r="T37" s="22"/>
      <c r="U37" s="22"/>
      <c r="V37" s="22"/>
      <c r="W37" s="22">
        <v>12853093</v>
      </c>
      <c r="X37" s="22">
        <v>39861996</v>
      </c>
      <c r="Y37" s="22">
        <v>-27008903</v>
      </c>
      <c r="Z37" s="23">
        <v>-67.756022553411526</v>
      </c>
      <c r="AA37" s="20">
        <v>39862000</v>
      </c>
    </row>
    <row r="38" spans="1:27" x14ac:dyDescent="0.25">
      <c r="A38" s="19" t="s">
        <v>64</v>
      </c>
      <c r="B38" s="15" t="s">
        <v>32</v>
      </c>
      <c r="C38" s="20">
        <v>20818</v>
      </c>
      <c r="D38" s="20"/>
      <c r="E38" s="21">
        <v>367150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17010</v>
      </c>
      <c r="T38" s="22"/>
      <c r="U38" s="22"/>
      <c r="V38" s="22">
        <v>17010</v>
      </c>
      <c r="W38" s="22">
        <v>17010</v>
      </c>
      <c r="X38" s="22">
        <v>200004</v>
      </c>
      <c r="Y38" s="22">
        <v>-182994</v>
      </c>
      <c r="Z38" s="23">
        <v>-91.495170096598059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8000000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1885885</v>
      </c>
      <c r="D42" s="20"/>
      <c r="E42" s="21">
        <v>648746</v>
      </c>
      <c r="F42" s="22">
        <v>654500</v>
      </c>
      <c r="G42" s="22"/>
      <c r="H42" s="22">
        <v>756974</v>
      </c>
      <c r="I42" s="22"/>
      <c r="J42" s="22">
        <v>756974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756974</v>
      </c>
      <c r="X42" s="22">
        <v>654504</v>
      </c>
      <c r="Y42" s="22">
        <v>102470</v>
      </c>
      <c r="Z42" s="23">
        <v>15.656130443816998</v>
      </c>
      <c r="AA42" s="20">
        <v>654500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50127</v>
      </c>
      <c r="D45" s="20"/>
      <c r="E45" s="21"/>
      <c r="F45" s="22"/>
      <c r="G45" s="22">
        <v>2568</v>
      </c>
      <c r="H45" s="22">
        <v>13131</v>
      </c>
      <c r="I45" s="22"/>
      <c r="J45" s="22">
        <v>15699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15699</v>
      </c>
      <c r="X45" s="22"/>
      <c r="Y45" s="22">
        <v>15699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50630002</v>
      </c>
      <c r="D48" s="29">
        <f t="shared" ref="D48:Y48" si="1">SUM(D35:D47)</f>
        <v>0</v>
      </c>
      <c r="E48" s="30">
        <f t="shared" si="1"/>
        <v>55463600</v>
      </c>
      <c r="F48" s="31">
        <f t="shared" si="1"/>
        <v>47302204</v>
      </c>
      <c r="G48" s="31">
        <f t="shared" si="1"/>
        <v>348521</v>
      </c>
      <c r="H48" s="31">
        <f t="shared" si="1"/>
        <v>2383676</v>
      </c>
      <c r="I48" s="31">
        <f t="shared" si="1"/>
        <v>2481277</v>
      </c>
      <c r="J48" s="31">
        <f t="shared" si="1"/>
        <v>5213474</v>
      </c>
      <c r="K48" s="31">
        <f t="shared" si="1"/>
        <v>2062737</v>
      </c>
      <c r="L48" s="31">
        <f t="shared" si="1"/>
        <v>0</v>
      </c>
      <c r="M48" s="31">
        <f t="shared" si="1"/>
        <v>2049022</v>
      </c>
      <c r="N48" s="31">
        <f t="shared" si="1"/>
        <v>4111759</v>
      </c>
      <c r="O48" s="31">
        <f t="shared" si="1"/>
        <v>3128564</v>
      </c>
      <c r="P48" s="31">
        <f t="shared" si="1"/>
        <v>3131493</v>
      </c>
      <c r="Q48" s="31">
        <f t="shared" si="1"/>
        <v>0</v>
      </c>
      <c r="R48" s="31">
        <f t="shared" si="1"/>
        <v>6260057</v>
      </c>
      <c r="S48" s="31">
        <f t="shared" si="1"/>
        <v>17010</v>
      </c>
      <c r="T48" s="31">
        <f t="shared" si="1"/>
        <v>0</v>
      </c>
      <c r="U48" s="31">
        <f t="shared" si="1"/>
        <v>0</v>
      </c>
      <c r="V48" s="31">
        <f t="shared" si="1"/>
        <v>17010</v>
      </c>
      <c r="W48" s="31">
        <f t="shared" si="1"/>
        <v>15602300</v>
      </c>
      <c r="X48" s="31">
        <f t="shared" si="1"/>
        <v>47302200</v>
      </c>
      <c r="Y48" s="31">
        <f t="shared" si="1"/>
        <v>-31699900</v>
      </c>
      <c r="Z48" s="32">
        <f>+IF(X48&lt;&gt;0,+(Y48/X48)*100,0)</f>
        <v>-67.015699058394745</v>
      </c>
      <c r="AA48" s="29">
        <f>SUM(AA35:AA47)</f>
        <v>47302204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-36169236</v>
      </c>
      <c r="D49" s="39">
        <f t="shared" si="2"/>
        <v>0</v>
      </c>
      <c r="E49" s="40">
        <f t="shared" si="2"/>
        <v>-17400684</v>
      </c>
      <c r="F49" s="41">
        <f t="shared" si="2"/>
        <v>-9239288</v>
      </c>
      <c r="G49" s="41">
        <f t="shared" si="2"/>
        <v>1082823</v>
      </c>
      <c r="H49" s="41">
        <f t="shared" si="2"/>
        <v>-1084314</v>
      </c>
      <c r="I49" s="41">
        <f t="shared" si="2"/>
        <v>-1046106</v>
      </c>
      <c r="J49" s="41">
        <f t="shared" si="2"/>
        <v>-1047597</v>
      </c>
      <c r="K49" s="41">
        <f t="shared" si="2"/>
        <v>-864862</v>
      </c>
      <c r="L49" s="41">
        <f t="shared" si="2"/>
        <v>1350172</v>
      </c>
      <c r="M49" s="41">
        <f t="shared" si="2"/>
        <v>-1780020</v>
      </c>
      <c r="N49" s="41">
        <f t="shared" si="2"/>
        <v>-1294710</v>
      </c>
      <c r="O49" s="41">
        <f t="shared" si="2"/>
        <v>-1709851</v>
      </c>
      <c r="P49" s="41">
        <f t="shared" si="2"/>
        <v>-3239340</v>
      </c>
      <c r="Q49" s="41">
        <f t="shared" si="2"/>
        <v>1369302</v>
      </c>
      <c r="R49" s="41">
        <f t="shared" si="2"/>
        <v>-3579889</v>
      </c>
      <c r="S49" s="41">
        <f t="shared" si="2"/>
        <v>1172189</v>
      </c>
      <c r="T49" s="41">
        <f t="shared" si="2"/>
        <v>2625134</v>
      </c>
      <c r="U49" s="41">
        <f t="shared" si="2"/>
        <v>1222137</v>
      </c>
      <c r="V49" s="41">
        <f t="shared" si="2"/>
        <v>5019460</v>
      </c>
      <c r="W49" s="41">
        <f t="shared" si="2"/>
        <v>-902736</v>
      </c>
      <c r="X49" s="41">
        <f t="shared" si="2"/>
        <v>-9239292</v>
      </c>
      <c r="Y49" s="41">
        <f t="shared" si="2"/>
        <v>8336556</v>
      </c>
      <c r="Z49" s="42">
        <f>+IF(X49&lt;&gt;0,+(Y49/X49)*100,0)</f>
        <v>-90.229381212326658</v>
      </c>
      <c r="AA49" s="39">
        <f>+AA33-AA48</f>
        <v>-9239288</v>
      </c>
    </row>
    <row r="50" spans="1:27" x14ac:dyDescent="0.25">
      <c r="A50" s="43" t="s">
        <v>75</v>
      </c>
      <c r="B50" s="15" t="s">
        <v>32</v>
      </c>
      <c r="C50" s="20">
        <v>528000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-35641236</v>
      </c>
      <c r="D52" s="48">
        <f t="shared" si="3"/>
        <v>0</v>
      </c>
      <c r="E52" s="49">
        <f t="shared" si="3"/>
        <v>-17400684</v>
      </c>
      <c r="F52" s="50">
        <f t="shared" si="3"/>
        <v>-9239288</v>
      </c>
      <c r="G52" s="50">
        <f t="shared" si="3"/>
        <v>1082823</v>
      </c>
      <c r="H52" s="50">
        <f t="shared" si="3"/>
        <v>-1084314</v>
      </c>
      <c r="I52" s="50">
        <f t="shared" si="3"/>
        <v>-1046106</v>
      </c>
      <c r="J52" s="50">
        <f t="shared" si="3"/>
        <v>-1047597</v>
      </c>
      <c r="K52" s="50">
        <f t="shared" si="3"/>
        <v>-864862</v>
      </c>
      <c r="L52" s="50">
        <f t="shared" si="3"/>
        <v>1350172</v>
      </c>
      <c r="M52" s="50">
        <f t="shared" si="3"/>
        <v>-1780020</v>
      </c>
      <c r="N52" s="50">
        <f t="shared" si="3"/>
        <v>-1294710</v>
      </c>
      <c r="O52" s="50">
        <f t="shared" si="3"/>
        <v>-1709851</v>
      </c>
      <c r="P52" s="50">
        <f t="shared" si="3"/>
        <v>-3239340</v>
      </c>
      <c r="Q52" s="50">
        <f t="shared" si="3"/>
        <v>1369302</v>
      </c>
      <c r="R52" s="50">
        <f t="shared" si="3"/>
        <v>-3579889</v>
      </c>
      <c r="S52" s="50">
        <f t="shared" si="3"/>
        <v>1172189</v>
      </c>
      <c r="T52" s="50">
        <f t="shared" si="3"/>
        <v>2625134</v>
      </c>
      <c r="U52" s="50">
        <f t="shared" si="3"/>
        <v>1222137</v>
      </c>
      <c r="V52" s="50">
        <f t="shared" si="3"/>
        <v>5019460</v>
      </c>
      <c r="W52" s="50">
        <f t="shared" si="3"/>
        <v>-902736</v>
      </c>
      <c r="X52" s="50">
        <f t="shared" si="3"/>
        <v>-9239292</v>
      </c>
      <c r="Y52" s="50">
        <f t="shared" si="3"/>
        <v>8336556</v>
      </c>
      <c r="Z52" s="51">
        <f>+IF(X52&lt;&gt;0,+(Y52/X52)*100,0)</f>
        <v>-90.229381212326658</v>
      </c>
      <c r="AA52" s="48">
        <f>SUM(AA49:AA51)</f>
        <v>-9239288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-35641236</v>
      </c>
      <c r="D54" s="54">
        <f>+D52-D53</f>
        <v>0</v>
      </c>
      <c r="E54" s="55">
        <f t="shared" si="4"/>
        <v>-17400684</v>
      </c>
      <c r="F54" s="56">
        <f t="shared" si="4"/>
        <v>-9239288</v>
      </c>
      <c r="G54" s="56">
        <f t="shared" si="4"/>
        <v>1082823</v>
      </c>
      <c r="H54" s="56">
        <f t="shared" si="4"/>
        <v>-1084314</v>
      </c>
      <c r="I54" s="56">
        <f t="shared" si="4"/>
        <v>-1046106</v>
      </c>
      <c r="J54" s="56">
        <f t="shared" si="4"/>
        <v>-1047597</v>
      </c>
      <c r="K54" s="56">
        <f t="shared" si="4"/>
        <v>-864862</v>
      </c>
      <c r="L54" s="56">
        <f t="shared" si="4"/>
        <v>1350172</v>
      </c>
      <c r="M54" s="56">
        <f t="shared" si="4"/>
        <v>-1780020</v>
      </c>
      <c r="N54" s="56">
        <f t="shared" si="4"/>
        <v>-1294710</v>
      </c>
      <c r="O54" s="56">
        <f t="shared" si="4"/>
        <v>-1709851</v>
      </c>
      <c r="P54" s="56">
        <f t="shared" si="4"/>
        <v>-3239340</v>
      </c>
      <c r="Q54" s="56">
        <f t="shared" si="4"/>
        <v>1369302</v>
      </c>
      <c r="R54" s="56">
        <f t="shared" si="4"/>
        <v>-3579889</v>
      </c>
      <c r="S54" s="56">
        <f t="shared" si="4"/>
        <v>1172189</v>
      </c>
      <c r="T54" s="56">
        <f t="shared" si="4"/>
        <v>2625134</v>
      </c>
      <c r="U54" s="56">
        <f t="shared" si="4"/>
        <v>1222137</v>
      </c>
      <c r="V54" s="56">
        <f t="shared" si="4"/>
        <v>5019460</v>
      </c>
      <c r="W54" s="56">
        <f t="shared" si="4"/>
        <v>-902736</v>
      </c>
      <c r="X54" s="56">
        <f t="shared" si="4"/>
        <v>-9239292</v>
      </c>
      <c r="Y54" s="56">
        <f t="shared" si="4"/>
        <v>8336556</v>
      </c>
      <c r="Z54" s="57">
        <f>+IF(X54&lt;&gt;0,+(Y54/X54)*100,0)</f>
        <v>-90.229381212326658</v>
      </c>
      <c r="AA54" s="54">
        <f>+AA52-AA53</f>
        <v>-9239288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-35641236</v>
      </c>
      <c r="D57" s="48">
        <f>SUM(D54:D56)</f>
        <v>0</v>
      </c>
      <c r="E57" s="49">
        <f t="shared" si="5"/>
        <v>-17400684</v>
      </c>
      <c r="F57" s="50">
        <f t="shared" si="5"/>
        <v>-9239288</v>
      </c>
      <c r="G57" s="50">
        <f t="shared" si="5"/>
        <v>1082823</v>
      </c>
      <c r="H57" s="50">
        <f t="shared" si="5"/>
        <v>-1084314</v>
      </c>
      <c r="I57" s="50">
        <f t="shared" si="5"/>
        <v>-1046106</v>
      </c>
      <c r="J57" s="50">
        <f t="shared" si="5"/>
        <v>-1047597</v>
      </c>
      <c r="K57" s="50">
        <f t="shared" si="5"/>
        <v>-864862</v>
      </c>
      <c r="L57" s="50">
        <f t="shared" si="5"/>
        <v>1350172</v>
      </c>
      <c r="M57" s="50">
        <f t="shared" si="5"/>
        <v>-1780020</v>
      </c>
      <c r="N57" s="50">
        <f t="shared" si="5"/>
        <v>-1294710</v>
      </c>
      <c r="O57" s="50">
        <f t="shared" si="5"/>
        <v>-1709851</v>
      </c>
      <c r="P57" s="50">
        <f t="shared" si="5"/>
        <v>-3239340</v>
      </c>
      <c r="Q57" s="50">
        <f t="shared" si="5"/>
        <v>1369302</v>
      </c>
      <c r="R57" s="50">
        <f t="shared" si="5"/>
        <v>-3579889</v>
      </c>
      <c r="S57" s="50">
        <f t="shared" si="5"/>
        <v>1172189</v>
      </c>
      <c r="T57" s="50">
        <f t="shared" si="5"/>
        <v>2625134</v>
      </c>
      <c r="U57" s="50">
        <f t="shared" si="5"/>
        <v>1222137</v>
      </c>
      <c r="V57" s="50">
        <f t="shared" si="5"/>
        <v>5019460</v>
      </c>
      <c r="W57" s="50">
        <f t="shared" si="5"/>
        <v>-902736</v>
      </c>
      <c r="X57" s="50">
        <f t="shared" si="5"/>
        <v>-9239292</v>
      </c>
      <c r="Y57" s="50">
        <f t="shared" si="5"/>
        <v>8336556</v>
      </c>
      <c r="Z57" s="51">
        <f>+IF(X57&lt;&gt;0,+(Y57/X57)*100,0)</f>
        <v>-90.229381212326658</v>
      </c>
      <c r="AA57" s="48">
        <f>SUM(AA54:AA56)</f>
        <v>-9239288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-35641236</v>
      </c>
      <c r="D60" s="65">
        <f>SUM(D57:D59)</f>
        <v>0</v>
      </c>
      <c r="E60" s="66">
        <f t="shared" si="6"/>
        <v>-17400684</v>
      </c>
      <c r="F60" s="67">
        <f t="shared" si="6"/>
        <v>-9239288</v>
      </c>
      <c r="G60" s="67">
        <f t="shared" si="6"/>
        <v>1082823</v>
      </c>
      <c r="H60" s="67">
        <f t="shared" si="6"/>
        <v>-1084314</v>
      </c>
      <c r="I60" s="67">
        <f t="shared" si="6"/>
        <v>-1046106</v>
      </c>
      <c r="J60" s="67">
        <f t="shared" si="6"/>
        <v>-1047597</v>
      </c>
      <c r="K60" s="67">
        <f t="shared" si="6"/>
        <v>-864862</v>
      </c>
      <c r="L60" s="67">
        <f t="shared" si="6"/>
        <v>1350172</v>
      </c>
      <c r="M60" s="67">
        <f t="shared" si="6"/>
        <v>-1780020</v>
      </c>
      <c r="N60" s="67">
        <f t="shared" si="6"/>
        <v>-1294710</v>
      </c>
      <c r="O60" s="67">
        <f t="shared" si="6"/>
        <v>-1709851</v>
      </c>
      <c r="P60" s="67">
        <f t="shared" si="6"/>
        <v>-3239340</v>
      </c>
      <c r="Q60" s="67">
        <f t="shared" si="6"/>
        <v>1369302</v>
      </c>
      <c r="R60" s="67">
        <f t="shared" si="6"/>
        <v>-3579889</v>
      </c>
      <c r="S60" s="67">
        <f t="shared" si="6"/>
        <v>1172189</v>
      </c>
      <c r="T60" s="67">
        <f t="shared" si="6"/>
        <v>2625134</v>
      </c>
      <c r="U60" s="67">
        <f t="shared" si="6"/>
        <v>1222137</v>
      </c>
      <c r="V60" s="67">
        <f t="shared" si="6"/>
        <v>5019460</v>
      </c>
      <c r="W60" s="67">
        <f t="shared" si="6"/>
        <v>-902736</v>
      </c>
      <c r="X60" s="67">
        <f t="shared" si="6"/>
        <v>-9239292</v>
      </c>
      <c r="Y60" s="67">
        <f t="shared" si="6"/>
        <v>8336556</v>
      </c>
      <c r="Z60" s="68">
        <f>+IF(X60&lt;&gt;0,+(Y60/X60)*100,0)</f>
        <v>-90.229381212326658</v>
      </c>
      <c r="AA60" s="65">
        <f>SUM(AA57:AA59)</f>
        <v>-9239288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102819996</v>
      </c>
      <c r="F6" s="22">
        <v>102819996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>
        <v>2963143</v>
      </c>
      <c r="V6" s="22">
        <v>2963143</v>
      </c>
      <c r="W6" s="22">
        <v>2963143</v>
      </c>
      <c r="X6" s="22">
        <v>102819996</v>
      </c>
      <c r="Y6" s="22">
        <v>-99856853</v>
      </c>
      <c r="Z6" s="23">
        <v>-97.118125738888367</v>
      </c>
      <c r="AA6" s="20">
        <v>102819996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102819996</v>
      </c>
      <c r="F33" s="31">
        <f t="shared" si="0"/>
        <v>102819996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2963143</v>
      </c>
      <c r="V33" s="31">
        <f t="shared" si="0"/>
        <v>2963143</v>
      </c>
      <c r="W33" s="31">
        <f t="shared" si="0"/>
        <v>2963143</v>
      </c>
      <c r="X33" s="31">
        <f t="shared" si="0"/>
        <v>102819996</v>
      </c>
      <c r="Y33" s="31">
        <f t="shared" si="0"/>
        <v>-99856853</v>
      </c>
      <c r="Z33" s="32">
        <f>+IF(X33&lt;&gt;0,+(Y33/X33)*100,0)</f>
        <v>-97.118125738888367</v>
      </c>
      <c r="AA33" s="29">
        <f>SUM(AA6:AA32)</f>
        <v>102819996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78593617</v>
      </c>
      <c r="D37" s="20"/>
      <c r="E37" s="21">
        <v>98580000</v>
      </c>
      <c r="F37" s="22">
        <v>98580000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98580000</v>
      </c>
      <c r="Y37" s="22">
        <v>-98580000</v>
      </c>
      <c r="Z37" s="23">
        <v>-100</v>
      </c>
      <c r="AA37" s="20">
        <v>98580000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51940008</v>
      </c>
      <c r="F39" s="22">
        <v>51940008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51940008</v>
      </c>
      <c r="Y39" s="22">
        <v>-51940008</v>
      </c>
      <c r="Z39" s="23">
        <v>-100</v>
      </c>
      <c r="AA39" s="20">
        <v>51940008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799404</v>
      </c>
      <c r="D45" s="20"/>
      <c r="E45" s="21">
        <v>16812</v>
      </c>
      <c r="F45" s="22">
        <v>16812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>
        <v>109497</v>
      </c>
      <c r="V45" s="22">
        <v>109497</v>
      </c>
      <c r="W45" s="22">
        <v>109497</v>
      </c>
      <c r="X45" s="22">
        <v>16812</v>
      </c>
      <c r="Y45" s="22">
        <v>92685</v>
      </c>
      <c r="Z45" s="23">
        <v>551.30264097073518</v>
      </c>
      <c r="AA45" s="20">
        <v>16812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79393021</v>
      </c>
      <c r="D48" s="29">
        <f t="shared" ref="D48:Y48" si="1">SUM(D35:D47)</f>
        <v>0</v>
      </c>
      <c r="E48" s="30">
        <f t="shared" si="1"/>
        <v>150536820</v>
      </c>
      <c r="F48" s="31">
        <f t="shared" si="1"/>
        <v>150536820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109497</v>
      </c>
      <c r="V48" s="31">
        <f t="shared" si="1"/>
        <v>109497</v>
      </c>
      <c r="W48" s="31">
        <f t="shared" si="1"/>
        <v>109497</v>
      </c>
      <c r="X48" s="31">
        <f t="shared" si="1"/>
        <v>150536820</v>
      </c>
      <c r="Y48" s="31">
        <f t="shared" si="1"/>
        <v>-150427323</v>
      </c>
      <c r="Z48" s="32">
        <f>+IF(X48&lt;&gt;0,+(Y48/X48)*100,0)</f>
        <v>-99.927262313631971</v>
      </c>
      <c r="AA48" s="29">
        <f>SUM(AA35:AA47)</f>
        <v>150536820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-79393021</v>
      </c>
      <c r="D49" s="39">
        <f t="shared" si="2"/>
        <v>0</v>
      </c>
      <c r="E49" s="40">
        <f t="shared" si="2"/>
        <v>-47716824</v>
      </c>
      <c r="F49" s="41">
        <f t="shared" si="2"/>
        <v>-47716824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2853646</v>
      </c>
      <c r="V49" s="41">
        <f t="shared" si="2"/>
        <v>2853646</v>
      </c>
      <c r="W49" s="41">
        <f t="shared" si="2"/>
        <v>2853646</v>
      </c>
      <c r="X49" s="41">
        <f t="shared" si="2"/>
        <v>-47716824</v>
      </c>
      <c r="Y49" s="41">
        <f t="shared" si="2"/>
        <v>50570470</v>
      </c>
      <c r="Z49" s="42">
        <f>+IF(X49&lt;&gt;0,+(Y49/X49)*100,0)</f>
        <v>-105.98037706784508</v>
      </c>
      <c r="AA49" s="39">
        <f>+AA33-AA48</f>
        <v>-47716824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-79393021</v>
      </c>
      <c r="D52" s="48">
        <f t="shared" si="3"/>
        <v>0</v>
      </c>
      <c r="E52" s="49">
        <f t="shared" si="3"/>
        <v>-47716824</v>
      </c>
      <c r="F52" s="50">
        <f t="shared" si="3"/>
        <v>-47716824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2853646</v>
      </c>
      <c r="V52" s="50">
        <f t="shared" si="3"/>
        <v>2853646</v>
      </c>
      <c r="W52" s="50">
        <f t="shared" si="3"/>
        <v>2853646</v>
      </c>
      <c r="X52" s="50">
        <f t="shared" si="3"/>
        <v>-47716824</v>
      </c>
      <c r="Y52" s="50">
        <f t="shared" si="3"/>
        <v>50570470</v>
      </c>
      <c r="Z52" s="51">
        <f>+IF(X52&lt;&gt;0,+(Y52/X52)*100,0)</f>
        <v>-105.98037706784508</v>
      </c>
      <c r="AA52" s="48">
        <f>SUM(AA49:AA51)</f>
        <v>-47716824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-79393021</v>
      </c>
      <c r="D54" s="54">
        <f>+D52-D53</f>
        <v>0</v>
      </c>
      <c r="E54" s="55">
        <f t="shared" si="4"/>
        <v>-47716824</v>
      </c>
      <c r="F54" s="56">
        <f t="shared" si="4"/>
        <v>-47716824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2853646</v>
      </c>
      <c r="V54" s="56">
        <f t="shared" si="4"/>
        <v>2853646</v>
      </c>
      <c r="W54" s="56">
        <f t="shared" si="4"/>
        <v>2853646</v>
      </c>
      <c r="X54" s="56">
        <f t="shared" si="4"/>
        <v>-47716824</v>
      </c>
      <c r="Y54" s="56">
        <f t="shared" si="4"/>
        <v>50570470</v>
      </c>
      <c r="Z54" s="57">
        <f>+IF(X54&lt;&gt;0,+(Y54/X54)*100,0)</f>
        <v>-105.98037706784508</v>
      </c>
      <c r="AA54" s="54">
        <f>+AA52-AA53</f>
        <v>-47716824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-79393021</v>
      </c>
      <c r="D57" s="48">
        <f>SUM(D54:D56)</f>
        <v>0</v>
      </c>
      <c r="E57" s="49">
        <f t="shared" si="5"/>
        <v>-47716824</v>
      </c>
      <c r="F57" s="50">
        <f t="shared" si="5"/>
        <v>-47716824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2853646</v>
      </c>
      <c r="V57" s="50">
        <f t="shared" si="5"/>
        <v>2853646</v>
      </c>
      <c r="W57" s="50">
        <f t="shared" si="5"/>
        <v>2853646</v>
      </c>
      <c r="X57" s="50">
        <f t="shared" si="5"/>
        <v>-47716824</v>
      </c>
      <c r="Y57" s="50">
        <f t="shared" si="5"/>
        <v>50570470</v>
      </c>
      <c r="Z57" s="51">
        <f>+IF(X57&lt;&gt;0,+(Y57/X57)*100,0)</f>
        <v>-105.98037706784508</v>
      </c>
      <c r="AA57" s="48">
        <f>SUM(AA54:AA56)</f>
        <v>-47716824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-79393021</v>
      </c>
      <c r="D60" s="65">
        <f>SUM(D57:D59)</f>
        <v>0</v>
      </c>
      <c r="E60" s="66">
        <f t="shared" si="6"/>
        <v>-47716824</v>
      </c>
      <c r="F60" s="67">
        <f t="shared" si="6"/>
        <v>-47716824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2853646</v>
      </c>
      <c r="V60" s="67">
        <f t="shared" si="6"/>
        <v>2853646</v>
      </c>
      <c r="W60" s="67">
        <f t="shared" si="6"/>
        <v>2853646</v>
      </c>
      <c r="X60" s="67">
        <f t="shared" si="6"/>
        <v>-47716824</v>
      </c>
      <c r="Y60" s="67">
        <f t="shared" si="6"/>
        <v>50570470</v>
      </c>
      <c r="Z60" s="68">
        <f>+IF(X60&lt;&gt;0,+(Y60/X60)*100,0)</f>
        <v>-105.98037706784508</v>
      </c>
      <c r="AA60" s="65">
        <f>SUM(AA57:AA59)</f>
        <v>-47716824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39613421</v>
      </c>
      <c r="D6" s="20"/>
      <c r="E6" s="21">
        <v>37981332</v>
      </c>
      <c r="F6" s="22">
        <v>37981332</v>
      </c>
      <c r="G6" s="22"/>
      <c r="H6" s="22"/>
      <c r="I6" s="22">
        <v>176518</v>
      </c>
      <c r="J6" s="22">
        <v>176518</v>
      </c>
      <c r="K6" s="22"/>
      <c r="L6" s="22">
        <v>125877</v>
      </c>
      <c r="M6" s="22"/>
      <c r="N6" s="22">
        <v>125877</v>
      </c>
      <c r="O6" s="22"/>
      <c r="P6" s="22"/>
      <c r="Q6" s="22"/>
      <c r="R6" s="22"/>
      <c r="S6" s="22"/>
      <c r="T6" s="22"/>
      <c r="U6" s="22">
        <v>298808</v>
      </c>
      <c r="V6" s="22">
        <v>298808</v>
      </c>
      <c r="W6" s="22">
        <v>601203</v>
      </c>
      <c r="X6" s="22">
        <v>37981332</v>
      </c>
      <c r="Y6" s="22">
        <v>-37380129</v>
      </c>
      <c r="Z6" s="23">
        <v>-98.417109226185119</v>
      </c>
      <c r="AA6" s="20">
        <v>37981332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4168556</v>
      </c>
      <c r="D26" s="20"/>
      <c r="E26" s="21">
        <v>4418664</v>
      </c>
      <c r="F26" s="22">
        <v>4418664</v>
      </c>
      <c r="G26" s="22"/>
      <c r="H26" s="22"/>
      <c r="I26" s="22">
        <v>4418664</v>
      </c>
      <c r="J26" s="22">
        <v>4418664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4418664</v>
      </c>
      <c r="X26" s="22">
        <v>4418664</v>
      </c>
      <c r="Y26" s="22"/>
      <c r="Z26" s="23"/>
      <c r="AA26" s="20">
        <v>4418664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43782410</v>
      </c>
      <c r="D33" s="29">
        <f t="shared" ref="D33:Y33" si="0">SUM(D6:D32)</f>
        <v>0</v>
      </c>
      <c r="E33" s="30">
        <f t="shared" si="0"/>
        <v>42399996</v>
      </c>
      <c r="F33" s="31">
        <f t="shared" si="0"/>
        <v>42399996</v>
      </c>
      <c r="G33" s="31">
        <f t="shared" si="0"/>
        <v>0</v>
      </c>
      <c r="H33" s="31">
        <f t="shared" si="0"/>
        <v>0</v>
      </c>
      <c r="I33" s="31">
        <f t="shared" si="0"/>
        <v>4595182</v>
      </c>
      <c r="J33" s="31">
        <f t="shared" si="0"/>
        <v>4595182</v>
      </c>
      <c r="K33" s="31">
        <f t="shared" si="0"/>
        <v>0</v>
      </c>
      <c r="L33" s="31">
        <f t="shared" si="0"/>
        <v>125877</v>
      </c>
      <c r="M33" s="31">
        <f t="shared" si="0"/>
        <v>0</v>
      </c>
      <c r="N33" s="31">
        <f t="shared" si="0"/>
        <v>125877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298808</v>
      </c>
      <c r="V33" s="31">
        <f t="shared" si="0"/>
        <v>298808</v>
      </c>
      <c r="W33" s="31">
        <f t="shared" si="0"/>
        <v>5019867</v>
      </c>
      <c r="X33" s="31">
        <f t="shared" si="0"/>
        <v>42399996</v>
      </c>
      <c r="Y33" s="31">
        <f t="shared" si="0"/>
        <v>-37380129</v>
      </c>
      <c r="Z33" s="32">
        <f>+IF(X33&lt;&gt;0,+(Y33/X33)*100,0)</f>
        <v>-88.160689920819806</v>
      </c>
      <c r="AA33" s="29">
        <f>SUM(AA6:AA32)</f>
        <v>42399996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836827</v>
      </c>
      <c r="D35" s="20"/>
      <c r="E35" s="21">
        <v>1332708</v>
      </c>
      <c r="F35" s="22">
        <v>1332708</v>
      </c>
      <c r="G35" s="22"/>
      <c r="H35" s="22"/>
      <c r="I35" s="22">
        <v>60448</v>
      </c>
      <c r="J35" s="22">
        <v>60448</v>
      </c>
      <c r="K35" s="22"/>
      <c r="L35" s="22">
        <v>73753</v>
      </c>
      <c r="M35" s="22"/>
      <c r="N35" s="22">
        <v>73753</v>
      </c>
      <c r="O35" s="22"/>
      <c r="P35" s="22"/>
      <c r="Q35" s="22"/>
      <c r="R35" s="22"/>
      <c r="S35" s="22"/>
      <c r="T35" s="22"/>
      <c r="U35" s="22">
        <v>102675</v>
      </c>
      <c r="V35" s="22">
        <v>102675</v>
      </c>
      <c r="W35" s="22">
        <v>236876</v>
      </c>
      <c r="X35" s="22">
        <v>1332708</v>
      </c>
      <c r="Y35" s="22">
        <v>-1095832</v>
      </c>
      <c r="Z35" s="23">
        <v>-82.225963977105266</v>
      </c>
      <c r="AA35" s="20">
        <v>1332708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44290363</v>
      </c>
      <c r="D37" s="20"/>
      <c r="E37" s="21">
        <v>42000000</v>
      </c>
      <c r="F37" s="22">
        <v>42000000</v>
      </c>
      <c r="G37" s="22"/>
      <c r="H37" s="22"/>
      <c r="I37" s="22"/>
      <c r="J37" s="22"/>
      <c r="K37" s="22"/>
      <c r="L37" s="22">
        <v>202802</v>
      </c>
      <c r="M37" s="22"/>
      <c r="N37" s="22">
        <v>202802</v>
      </c>
      <c r="O37" s="22"/>
      <c r="P37" s="22"/>
      <c r="Q37" s="22"/>
      <c r="R37" s="22"/>
      <c r="S37" s="22"/>
      <c r="T37" s="22"/>
      <c r="U37" s="22">
        <v>14577918</v>
      </c>
      <c r="V37" s="22">
        <v>14577918</v>
      </c>
      <c r="W37" s="22">
        <v>14780720</v>
      </c>
      <c r="X37" s="22">
        <v>42000000</v>
      </c>
      <c r="Y37" s="22">
        <v>-27219280</v>
      </c>
      <c r="Z37" s="23">
        <v>-64.807809523809524</v>
      </c>
      <c r="AA37" s="20">
        <v>42000000</v>
      </c>
    </row>
    <row r="38" spans="1:27" x14ac:dyDescent="0.25">
      <c r="A38" s="19" t="s">
        <v>64</v>
      </c>
      <c r="B38" s="15" t="s">
        <v>32</v>
      </c>
      <c r="C38" s="20">
        <v>63526</v>
      </c>
      <c r="D38" s="20"/>
      <c r="E38" s="21">
        <v>1100004</v>
      </c>
      <c r="F38" s="22">
        <v>1100004</v>
      </c>
      <c r="G38" s="22"/>
      <c r="H38" s="22"/>
      <c r="I38" s="22"/>
      <c r="J38" s="22"/>
      <c r="K38" s="22"/>
      <c r="L38" s="22">
        <v>16200</v>
      </c>
      <c r="M38" s="22"/>
      <c r="N38" s="22">
        <v>16200</v>
      </c>
      <c r="O38" s="22"/>
      <c r="P38" s="22"/>
      <c r="Q38" s="22"/>
      <c r="R38" s="22"/>
      <c r="S38" s="22"/>
      <c r="T38" s="22"/>
      <c r="U38" s="22">
        <v>77637</v>
      </c>
      <c r="V38" s="22">
        <v>77637</v>
      </c>
      <c r="W38" s="22">
        <v>93837</v>
      </c>
      <c r="X38" s="22">
        <v>1100004</v>
      </c>
      <c r="Y38" s="22">
        <v>-1006167</v>
      </c>
      <c r="Z38" s="23">
        <v>-91.469394656746701</v>
      </c>
      <c r="AA38" s="20">
        <v>1100004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9017769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4170029</v>
      </c>
      <c r="V42" s="22">
        <v>4170029</v>
      </c>
      <c r="W42" s="22">
        <v>4170029</v>
      </c>
      <c r="X42" s="22"/>
      <c r="Y42" s="22">
        <v>4170029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625958</v>
      </c>
      <c r="D45" s="20"/>
      <c r="E45" s="21">
        <v>644820</v>
      </c>
      <c r="F45" s="22">
        <v>644820</v>
      </c>
      <c r="G45" s="22"/>
      <c r="H45" s="22"/>
      <c r="I45" s="22">
        <v>497</v>
      </c>
      <c r="J45" s="22">
        <v>497</v>
      </c>
      <c r="K45" s="22"/>
      <c r="L45" s="22">
        <v>625</v>
      </c>
      <c r="M45" s="22"/>
      <c r="N45" s="22">
        <v>625</v>
      </c>
      <c r="O45" s="22"/>
      <c r="P45" s="22"/>
      <c r="Q45" s="22"/>
      <c r="R45" s="22"/>
      <c r="S45" s="22"/>
      <c r="T45" s="22"/>
      <c r="U45" s="22">
        <v>856</v>
      </c>
      <c r="V45" s="22">
        <v>856</v>
      </c>
      <c r="W45" s="22">
        <v>1978</v>
      </c>
      <c r="X45" s="22">
        <v>644820</v>
      </c>
      <c r="Y45" s="22">
        <v>-642842</v>
      </c>
      <c r="Z45" s="23">
        <v>-99.693247728048135</v>
      </c>
      <c r="AA45" s="20">
        <v>644820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54834799</v>
      </c>
      <c r="D48" s="29">
        <f t="shared" ref="D48:Y48" si="1">SUM(D35:D47)</f>
        <v>0</v>
      </c>
      <c r="E48" s="30">
        <f t="shared" si="1"/>
        <v>45077532</v>
      </c>
      <c r="F48" s="31">
        <f t="shared" si="1"/>
        <v>45077532</v>
      </c>
      <c r="G48" s="31">
        <f t="shared" si="1"/>
        <v>0</v>
      </c>
      <c r="H48" s="31">
        <f t="shared" si="1"/>
        <v>0</v>
      </c>
      <c r="I48" s="31">
        <f t="shared" si="1"/>
        <v>60945</v>
      </c>
      <c r="J48" s="31">
        <f t="shared" si="1"/>
        <v>60945</v>
      </c>
      <c r="K48" s="31">
        <f t="shared" si="1"/>
        <v>0</v>
      </c>
      <c r="L48" s="31">
        <f t="shared" si="1"/>
        <v>293380</v>
      </c>
      <c r="M48" s="31">
        <f t="shared" si="1"/>
        <v>0</v>
      </c>
      <c r="N48" s="31">
        <f t="shared" si="1"/>
        <v>293380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18929115</v>
      </c>
      <c r="V48" s="31">
        <f t="shared" si="1"/>
        <v>18929115</v>
      </c>
      <c r="W48" s="31">
        <f t="shared" si="1"/>
        <v>19283440</v>
      </c>
      <c r="X48" s="31">
        <f t="shared" si="1"/>
        <v>45077532</v>
      </c>
      <c r="Y48" s="31">
        <f t="shared" si="1"/>
        <v>-25794092</v>
      </c>
      <c r="Z48" s="32">
        <f>+IF(X48&lt;&gt;0,+(Y48/X48)*100,0)</f>
        <v>-57.221615415857286</v>
      </c>
      <c r="AA48" s="29">
        <f>SUM(AA35:AA47)</f>
        <v>45077532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-11052389</v>
      </c>
      <c r="D49" s="39">
        <f t="shared" si="2"/>
        <v>0</v>
      </c>
      <c r="E49" s="40">
        <f t="shared" si="2"/>
        <v>-2677536</v>
      </c>
      <c r="F49" s="41">
        <f t="shared" si="2"/>
        <v>-2677536</v>
      </c>
      <c r="G49" s="41">
        <f t="shared" si="2"/>
        <v>0</v>
      </c>
      <c r="H49" s="41">
        <f t="shared" si="2"/>
        <v>0</v>
      </c>
      <c r="I49" s="41">
        <f t="shared" si="2"/>
        <v>4534237</v>
      </c>
      <c r="J49" s="41">
        <f t="shared" si="2"/>
        <v>4534237</v>
      </c>
      <c r="K49" s="41">
        <f t="shared" si="2"/>
        <v>0</v>
      </c>
      <c r="L49" s="41">
        <f t="shared" si="2"/>
        <v>-167503</v>
      </c>
      <c r="M49" s="41">
        <f t="shared" si="2"/>
        <v>0</v>
      </c>
      <c r="N49" s="41">
        <f t="shared" si="2"/>
        <v>-167503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-18630307</v>
      </c>
      <c r="V49" s="41">
        <f t="shared" si="2"/>
        <v>-18630307</v>
      </c>
      <c r="W49" s="41">
        <f t="shared" si="2"/>
        <v>-14263573</v>
      </c>
      <c r="X49" s="41">
        <f t="shared" si="2"/>
        <v>-2677536</v>
      </c>
      <c r="Y49" s="41">
        <f t="shared" si="2"/>
        <v>-11586037</v>
      </c>
      <c r="Z49" s="42">
        <f>+IF(X49&lt;&gt;0,+(Y49/X49)*100,0)</f>
        <v>432.71265073560164</v>
      </c>
      <c r="AA49" s="39">
        <f>+AA33-AA48</f>
        <v>-2677536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3900000</v>
      </c>
      <c r="F50" s="22">
        <v>3900000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3900000</v>
      </c>
      <c r="Y50" s="22">
        <v>-3900000</v>
      </c>
      <c r="Z50" s="23">
        <v>-100</v>
      </c>
      <c r="AA50" s="20">
        <v>3900000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-11052389</v>
      </c>
      <c r="D52" s="48">
        <f t="shared" si="3"/>
        <v>0</v>
      </c>
      <c r="E52" s="49">
        <f t="shared" si="3"/>
        <v>1222464</v>
      </c>
      <c r="F52" s="50">
        <f t="shared" si="3"/>
        <v>1222464</v>
      </c>
      <c r="G52" s="50">
        <f t="shared" si="3"/>
        <v>0</v>
      </c>
      <c r="H52" s="50">
        <f t="shared" si="3"/>
        <v>0</v>
      </c>
      <c r="I52" s="50">
        <f t="shared" si="3"/>
        <v>4534237</v>
      </c>
      <c r="J52" s="50">
        <f t="shared" si="3"/>
        <v>4534237</v>
      </c>
      <c r="K52" s="50">
        <f t="shared" si="3"/>
        <v>0</v>
      </c>
      <c r="L52" s="50">
        <f t="shared" si="3"/>
        <v>-167503</v>
      </c>
      <c r="M52" s="50">
        <f t="shared" si="3"/>
        <v>0</v>
      </c>
      <c r="N52" s="50">
        <f t="shared" si="3"/>
        <v>-167503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-18630307</v>
      </c>
      <c r="V52" s="50">
        <f t="shared" si="3"/>
        <v>-18630307</v>
      </c>
      <c r="W52" s="50">
        <f t="shared" si="3"/>
        <v>-14263573</v>
      </c>
      <c r="X52" s="50">
        <f t="shared" si="3"/>
        <v>1222464</v>
      </c>
      <c r="Y52" s="50">
        <f t="shared" si="3"/>
        <v>-15486037</v>
      </c>
      <c r="Z52" s="51">
        <f>+IF(X52&lt;&gt;0,+(Y52/X52)*100,0)</f>
        <v>-1266.7887970525105</v>
      </c>
      <c r="AA52" s="48">
        <f>SUM(AA49:AA51)</f>
        <v>1222464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-11052389</v>
      </c>
      <c r="D54" s="54">
        <f>+D52-D53</f>
        <v>0</v>
      </c>
      <c r="E54" s="55">
        <f t="shared" si="4"/>
        <v>1222464</v>
      </c>
      <c r="F54" s="56">
        <f t="shared" si="4"/>
        <v>1222464</v>
      </c>
      <c r="G54" s="56">
        <f t="shared" si="4"/>
        <v>0</v>
      </c>
      <c r="H54" s="56">
        <f t="shared" si="4"/>
        <v>0</v>
      </c>
      <c r="I54" s="56">
        <f t="shared" si="4"/>
        <v>4534237</v>
      </c>
      <c r="J54" s="56">
        <f t="shared" si="4"/>
        <v>4534237</v>
      </c>
      <c r="K54" s="56">
        <f t="shared" si="4"/>
        <v>0</v>
      </c>
      <c r="L54" s="56">
        <f t="shared" si="4"/>
        <v>-167503</v>
      </c>
      <c r="M54" s="56">
        <f t="shared" si="4"/>
        <v>0</v>
      </c>
      <c r="N54" s="56">
        <f t="shared" si="4"/>
        <v>-167503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-18630307</v>
      </c>
      <c r="V54" s="56">
        <f t="shared" si="4"/>
        <v>-18630307</v>
      </c>
      <c r="W54" s="56">
        <f t="shared" si="4"/>
        <v>-14263573</v>
      </c>
      <c r="X54" s="56">
        <f t="shared" si="4"/>
        <v>1222464</v>
      </c>
      <c r="Y54" s="56">
        <f t="shared" si="4"/>
        <v>-15486037</v>
      </c>
      <c r="Z54" s="57">
        <f>+IF(X54&lt;&gt;0,+(Y54/X54)*100,0)</f>
        <v>-1266.7887970525105</v>
      </c>
      <c r="AA54" s="54">
        <f>+AA52-AA53</f>
        <v>1222464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-11052389</v>
      </c>
      <c r="D57" s="48">
        <f>SUM(D54:D56)</f>
        <v>0</v>
      </c>
      <c r="E57" s="49">
        <f t="shared" si="5"/>
        <v>1222464</v>
      </c>
      <c r="F57" s="50">
        <f t="shared" si="5"/>
        <v>1222464</v>
      </c>
      <c r="G57" s="50">
        <f t="shared" si="5"/>
        <v>0</v>
      </c>
      <c r="H57" s="50">
        <f t="shared" si="5"/>
        <v>0</v>
      </c>
      <c r="I57" s="50">
        <f t="shared" si="5"/>
        <v>4534237</v>
      </c>
      <c r="J57" s="50">
        <f t="shared" si="5"/>
        <v>4534237</v>
      </c>
      <c r="K57" s="50">
        <f t="shared" si="5"/>
        <v>0</v>
      </c>
      <c r="L57" s="50">
        <f t="shared" si="5"/>
        <v>-167503</v>
      </c>
      <c r="M57" s="50">
        <f t="shared" si="5"/>
        <v>0</v>
      </c>
      <c r="N57" s="50">
        <f t="shared" si="5"/>
        <v>-167503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-18630307</v>
      </c>
      <c r="V57" s="50">
        <f t="shared" si="5"/>
        <v>-18630307</v>
      </c>
      <c r="W57" s="50">
        <f t="shared" si="5"/>
        <v>-14263573</v>
      </c>
      <c r="X57" s="50">
        <f t="shared" si="5"/>
        <v>1222464</v>
      </c>
      <c r="Y57" s="50">
        <f t="shared" si="5"/>
        <v>-15486037</v>
      </c>
      <c r="Z57" s="51">
        <f>+IF(X57&lt;&gt;0,+(Y57/X57)*100,0)</f>
        <v>-1266.7887970525105</v>
      </c>
      <c r="AA57" s="48">
        <f>SUM(AA54:AA56)</f>
        <v>1222464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-11052389</v>
      </c>
      <c r="D60" s="65">
        <f>SUM(D57:D59)</f>
        <v>0</v>
      </c>
      <c r="E60" s="66">
        <f t="shared" si="6"/>
        <v>1222464</v>
      </c>
      <c r="F60" s="67">
        <f t="shared" si="6"/>
        <v>1222464</v>
      </c>
      <c r="G60" s="67">
        <f t="shared" si="6"/>
        <v>0</v>
      </c>
      <c r="H60" s="67">
        <f t="shared" si="6"/>
        <v>0</v>
      </c>
      <c r="I60" s="67">
        <f t="shared" si="6"/>
        <v>4534237</v>
      </c>
      <c r="J60" s="67">
        <f t="shared" si="6"/>
        <v>4534237</v>
      </c>
      <c r="K60" s="67">
        <f t="shared" si="6"/>
        <v>0</v>
      </c>
      <c r="L60" s="67">
        <f t="shared" si="6"/>
        <v>-167503</v>
      </c>
      <c r="M60" s="67">
        <f t="shared" si="6"/>
        <v>0</v>
      </c>
      <c r="N60" s="67">
        <f t="shared" si="6"/>
        <v>-167503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-18630307</v>
      </c>
      <c r="V60" s="67">
        <f t="shared" si="6"/>
        <v>-18630307</v>
      </c>
      <c r="W60" s="67">
        <f t="shared" si="6"/>
        <v>-14263573</v>
      </c>
      <c r="X60" s="67">
        <f t="shared" si="6"/>
        <v>1222464</v>
      </c>
      <c r="Y60" s="67">
        <f t="shared" si="6"/>
        <v>-15486037</v>
      </c>
      <c r="Z60" s="68">
        <f>+IF(X60&lt;&gt;0,+(Y60/X60)*100,0)</f>
        <v>-1266.7887970525105</v>
      </c>
      <c r="AA60" s="65">
        <f>SUM(AA57:AA59)</f>
        <v>1222464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16456815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6382</v>
      </c>
      <c r="R45" s="22">
        <v>6382</v>
      </c>
      <c r="S45" s="22">
        <v>2434</v>
      </c>
      <c r="T45" s="22"/>
      <c r="U45" s="22"/>
      <c r="V45" s="22">
        <v>2434</v>
      </c>
      <c r="W45" s="22">
        <v>8816</v>
      </c>
      <c r="X45" s="22"/>
      <c r="Y45" s="22">
        <v>8816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16456815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6382</v>
      </c>
      <c r="R48" s="31">
        <f t="shared" si="1"/>
        <v>6382</v>
      </c>
      <c r="S48" s="31">
        <f t="shared" si="1"/>
        <v>2434</v>
      </c>
      <c r="T48" s="31">
        <f t="shared" si="1"/>
        <v>0</v>
      </c>
      <c r="U48" s="31">
        <f t="shared" si="1"/>
        <v>0</v>
      </c>
      <c r="V48" s="31">
        <f t="shared" si="1"/>
        <v>2434</v>
      </c>
      <c r="W48" s="31">
        <f t="shared" si="1"/>
        <v>8816</v>
      </c>
      <c r="X48" s="31">
        <f t="shared" si="1"/>
        <v>0</v>
      </c>
      <c r="Y48" s="31">
        <f t="shared" si="1"/>
        <v>8816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-16456815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-6382</v>
      </c>
      <c r="R49" s="41">
        <f t="shared" si="2"/>
        <v>-6382</v>
      </c>
      <c r="S49" s="41">
        <f t="shared" si="2"/>
        <v>-2434</v>
      </c>
      <c r="T49" s="41">
        <f t="shared" si="2"/>
        <v>0</v>
      </c>
      <c r="U49" s="41">
        <f t="shared" si="2"/>
        <v>0</v>
      </c>
      <c r="V49" s="41">
        <f t="shared" si="2"/>
        <v>-2434</v>
      </c>
      <c r="W49" s="41">
        <f t="shared" si="2"/>
        <v>-8816</v>
      </c>
      <c r="X49" s="41">
        <f t="shared" si="2"/>
        <v>0</v>
      </c>
      <c r="Y49" s="41">
        <f t="shared" si="2"/>
        <v>-8816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23972003</v>
      </c>
      <c r="D50" s="20"/>
      <c r="E50" s="21"/>
      <c r="F50" s="22"/>
      <c r="G50" s="22"/>
      <c r="H50" s="22">
        <v>389390</v>
      </c>
      <c r="I50" s="22"/>
      <c r="J50" s="22">
        <v>389390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389390</v>
      </c>
      <c r="X50" s="22"/>
      <c r="Y50" s="22">
        <v>389390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7515188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389390</v>
      </c>
      <c r="I52" s="50">
        <f t="shared" si="3"/>
        <v>0</v>
      </c>
      <c r="J52" s="50">
        <f t="shared" si="3"/>
        <v>389390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-6382</v>
      </c>
      <c r="R52" s="50">
        <f t="shared" si="3"/>
        <v>-6382</v>
      </c>
      <c r="S52" s="50">
        <f t="shared" si="3"/>
        <v>-2434</v>
      </c>
      <c r="T52" s="50">
        <f t="shared" si="3"/>
        <v>0</v>
      </c>
      <c r="U52" s="50">
        <f t="shared" si="3"/>
        <v>0</v>
      </c>
      <c r="V52" s="50">
        <f t="shared" si="3"/>
        <v>-2434</v>
      </c>
      <c r="W52" s="50">
        <f t="shared" si="3"/>
        <v>380574</v>
      </c>
      <c r="X52" s="50">
        <f t="shared" si="3"/>
        <v>0</v>
      </c>
      <c r="Y52" s="50">
        <f t="shared" si="3"/>
        <v>380574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7515188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389390</v>
      </c>
      <c r="I54" s="56">
        <f t="shared" si="4"/>
        <v>0</v>
      </c>
      <c r="J54" s="56">
        <f t="shared" si="4"/>
        <v>389390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-6382</v>
      </c>
      <c r="R54" s="56">
        <f t="shared" si="4"/>
        <v>-6382</v>
      </c>
      <c r="S54" s="56">
        <f t="shared" si="4"/>
        <v>-2434</v>
      </c>
      <c r="T54" s="56">
        <f t="shared" si="4"/>
        <v>0</v>
      </c>
      <c r="U54" s="56">
        <f t="shared" si="4"/>
        <v>0</v>
      </c>
      <c r="V54" s="56">
        <f t="shared" si="4"/>
        <v>-2434</v>
      </c>
      <c r="W54" s="56">
        <f t="shared" si="4"/>
        <v>380574</v>
      </c>
      <c r="X54" s="56">
        <f t="shared" si="4"/>
        <v>0</v>
      </c>
      <c r="Y54" s="56">
        <f t="shared" si="4"/>
        <v>380574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7515188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389390</v>
      </c>
      <c r="I57" s="50">
        <f t="shared" si="5"/>
        <v>0</v>
      </c>
      <c r="J57" s="50">
        <f t="shared" si="5"/>
        <v>389390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-6382</v>
      </c>
      <c r="R57" s="50">
        <f t="shared" si="5"/>
        <v>-6382</v>
      </c>
      <c r="S57" s="50">
        <f t="shared" si="5"/>
        <v>-2434</v>
      </c>
      <c r="T57" s="50">
        <f t="shared" si="5"/>
        <v>0</v>
      </c>
      <c r="U57" s="50">
        <f t="shared" si="5"/>
        <v>0</v>
      </c>
      <c r="V57" s="50">
        <f t="shared" si="5"/>
        <v>-2434</v>
      </c>
      <c r="W57" s="50">
        <f t="shared" si="5"/>
        <v>380574</v>
      </c>
      <c r="X57" s="50">
        <f t="shared" si="5"/>
        <v>0</v>
      </c>
      <c r="Y57" s="50">
        <f t="shared" si="5"/>
        <v>380574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7515188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389390</v>
      </c>
      <c r="I60" s="67">
        <f t="shared" si="6"/>
        <v>0</v>
      </c>
      <c r="J60" s="67">
        <f t="shared" si="6"/>
        <v>389390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-6382</v>
      </c>
      <c r="R60" s="67">
        <f t="shared" si="6"/>
        <v>-6382</v>
      </c>
      <c r="S60" s="67">
        <f t="shared" si="6"/>
        <v>-2434</v>
      </c>
      <c r="T60" s="67">
        <f t="shared" si="6"/>
        <v>0</v>
      </c>
      <c r="U60" s="67">
        <f t="shared" si="6"/>
        <v>0</v>
      </c>
      <c r="V60" s="67">
        <f t="shared" si="6"/>
        <v>-2434</v>
      </c>
      <c r="W60" s="67">
        <f t="shared" si="6"/>
        <v>380574</v>
      </c>
      <c r="X60" s="67">
        <f t="shared" si="6"/>
        <v>0</v>
      </c>
      <c r="Y60" s="67">
        <f t="shared" si="6"/>
        <v>380574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307346872</v>
      </c>
      <c r="D6" s="20"/>
      <c r="E6" s="21">
        <v>63081115</v>
      </c>
      <c r="F6" s="22">
        <v>58421682</v>
      </c>
      <c r="G6" s="22">
        <v>258361</v>
      </c>
      <c r="H6" s="22">
        <v>3117</v>
      </c>
      <c r="I6" s="22">
        <v>16532</v>
      </c>
      <c r="J6" s="22">
        <v>278010</v>
      </c>
      <c r="K6" s="22">
        <v>-259026</v>
      </c>
      <c r="L6" s="22">
        <v>240195</v>
      </c>
      <c r="M6" s="22">
        <v>324803</v>
      </c>
      <c r="N6" s="22">
        <v>305972</v>
      </c>
      <c r="O6" s="22">
        <v>560339</v>
      </c>
      <c r="P6" s="22">
        <v>296964</v>
      </c>
      <c r="Q6" s="22">
        <v>566427</v>
      </c>
      <c r="R6" s="22">
        <v>1423730</v>
      </c>
      <c r="S6" s="22">
        <v>172531</v>
      </c>
      <c r="T6" s="22"/>
      <c r="U6" s="22">
        <v>1608202</v>
      </c>
      <c r="V6" s="22">
        <v>1780733</v>
      </c>
      <c r="W6" s="22">
        <v>3788445</v>
      </c>
      <c r="X6" s="22">
        <v>58421682</v>
      </c>
      <c r="Y6" s="22">
        <v>-54633237</v>
      </c>
      <c r="Z6" s="23">
        <v>-93.515344183346173</v>
      </c>
      <c r="AA6" s="20">
        <v>58421682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307346872</v>
      </c>
      <c r="D33" s="29">
        <f t="shared" ref="D33:Y33" si="0">SUM(D6:D32)</f>
        <v>0</v>
      </c>
      <c r="E33" s="30">
        <f t="shared" si="0"/>
        <v>63081115</v>
      </c>
      <c r="F33" s="31">
        <f t="shared" si="0"/>
        <v>58421682</v>
      </c>
      <c r="G33" s="31">
        <f t="shared" si="0"/>
        <v>258361</v>
      </c>
      <c r="H33" s="31">
        <f t="shared" si="0"/>
        <v>3117</v>
      </c>
      <c r="I33" s="31">
        <f t="shared" si="0"/>
        <v>16532</v>
      </c>
      <c r="J33" s="31">
        <f t="shared" si="0"/>
        <v>278010</v>
      </c>
      <c r="K33" s="31">
        <f t="shared" si="0"/>
        <v>-259026</v>
      </c>
      <c r="L33" s="31">
        <f t="shared" si="0"/>
        <v>240195</v>
      </c>
      <c r="M33" s="31">
        <f t="shared" si="0"/>
        <v>324803</v>
      </c>
      <c r="N33" s="31">
        <f t="shared" si="0"/>
        <v>305972</v>
      </c>
      <c r="O33" s="31">
        <f t="shared" si="0"/>
        <v>560339</v>
      </c>
      <c r="P33" s="31">
        <f t="shared" si="0"/>
        <v>296964</v>
      </c>
      <c r="Q33" s="31">
        <f t="shared" si="0"/>
        <v>566427</v>
      </c>
      <c r="R33" s="31">
        <f t="shared" si="0"/>
        <v>1423730</v>
      </c>
      <c r="S33" s="31">
        <f t="shared" si="0"/>
        <v>172531</v>
      </c>
      <c r="T33" s="31">
        <f t="shared" si="0"/>
        <v>0</v>
      </c>
      <c r="U33" s="31">
        <f t="shared" si="0"/>
        <v>1608202</v>
      </c>
      <c r="V33" s="31">
        <f t="shared" si="0"/>
        <v>1780733</v>
      </c>
      <c r="W33" s="31">
        <f t="shared" si="0"/>
        <v>3788445</v>
      </c>
      <c r="X33" s="31">
        <f t="shared" si="0"/>
        <v>58421682</v>
      </c>
      <c r="Y33" s="31">
        <f t="shared" si="0"/>
        <v>-54633237</v>
      </c>
      <c r="Z33" s="32">
        <f>+IF(X33&lt;&gt;0,+(Y33/X33)*100,0)</f>
        <v>-93.515344183346173</v>
      </c>
      <c r="AA33" s="29">
        <f>SUM(AA6:AA32)</f>
        <v>58421682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3070560</v>
      </c>
      <c r="F35" s="22">
        <v>3070560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3070560</v>
      </c>
      <c r="Y35" s="22">
        <v>-3070560</v>
      </c>
      <c r="Z35" s="23">
        <v>-100</v>
      </c>
      <c r="AA35" s="20">
        <v>3070560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21315783</v>
      </c>
      <c r="D37" s="20"/>
      <c r="E37" s="21">
        <v>31739130</v>
      </c>
      <c r="F37" s="22">
        <v>31739130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31739130</v>
      </c>
      <c r="Y37" s="22">
        <v>-31739130</v>
      </c>
      <c r="Z37" s="23">
        <v>-100</v>
      </c>
      <c r="AA37" s="20">
        <v>31739130</v>
      </c>
    </row>
    <row r="38" spans="1:27" x14ac:dyDescent="0.25">
      <c r="A38" s="19" t="s">
        <v>64</v>
      </c>
      <c r="B38" s="15" t="s">
        <v>32</v>
      </c>
      <c r="C38" s="20">
        <v>861282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2475</v>
      </c>
      <c r="Q38" s="22">
        <v>19800</v>
      </c>
      <c r="R38" s="22">
        <v>22275</v>
      </c>
      <c r="S38" s="22">
        <v>12482</v>
      </c>
      <c r="T38" s="22"/>
      <c r="U38" s="22"/>
      <c r="V38" s="22">
        <v>12482</v>
      </c>
      <c r="W38" s="22">
        <v>34757</v>
      </c>
      <c r="X38" s="22">
        <v>1000000</v>
      </c>
      <c r="Y38" s="22">
        <v>-965243</v>
      </c>
      <c r="Z38" s="23">
        <v>-96.524299999999997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6006784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2157788</v>
      </c>
      <c r="D42" s="20"/>
      <c r="E42" s="21">
        <v>9000000</v>
      </c>
      <c r="F42" s="22">
        <v>9000000</v>
      </c>
      <c r="G42" s="22"/>
      <c r="H42" s="22"/>
      <c r="I42" s="22">
        <v>28325</v>
      </c>
      <c r="J42" s="22">
        <v>28325</v>
      </c>
      <c r="K42" s="22"/>
      <c r="L42" s="22"/>
      <c r="M42" s="22"/>
      <c r="N42" s="22"/>
      <c r="O42" s="22"/>
      <c r="P42" s="22"/>
      <c r="Q42" s="22">
        <v>63800</v>
      </c>
      <c r="R42" s="22">
        <v>63800</v>
      </c>
      <c r="S42" s="22"/>
      <c r="T42" s="22"/>
      <c r="U42" s="22">
        <v>257311</v>
      </c>
      <c r="V42" s="22">
        <v>257311</v>
      </c>
      <c r="W42" s="22">
        <v>349436</v>
      </c>
      <c r="X42" s="22">
        <v>9000000</v>
      </c>
      <c r="Y42" s="22">
        <v>-8650564</v>
      </c>
      <c r="Z42" s="23">
        <v>-96.117377777777776</v>
      </c>
      <c r="AA42" s="20">
        <v>9000000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68808</v>
      </c>
      <c r="D45" s="20"/>
      <c r="E45" s="21">
        <v>1460000</v>
      </c>
      <c r="F45" s="22">
        <v>1460000</v>
      </c>
      <c r="G45" s="22"/>
      <c r="H45" s="22"/>
      <c r="I45" s="22">
        <v>7027</v>
      </c>
      <c r="J45" s="22">
        <v>7027</v>
      </c>
      <c r="K45" s="22"/>
      <c r="L45" s="22"/>
      <c r="M45" s="22">
        <v>23426</v>
      </c>
      <c r="N45" s="22">
        <v>23426</v>
      </c>
      <c r="O45" s="22">
        <v>25269</v>
      </c>
      <c r="P45" s="22">
        <v>40762</v>
      </c>
      <c r="Q45" s="22"/>
      <c r="R45" s="22">
        <v>66031</v>
      </c>
      <c r="S45" s="22">
        <v>2243</v>
      </c>
      <c r="T45" s="22"/>
      <c r="U45" s="22">
        <v>55396</v>
      </c>
      <c r="V45" s="22">
        <v>57639</v>
      </c>
      <c r="W45" s="22">
        <v>154123</v>
      </c>
      <c r="X45" s="22">
        <v>1460000</v>
      </c>
      <c r="Y45" s="22">
        <v>-1305877</v>
      </c>
      <c r="Z45" s="23">
        <v>-89.4436301369863</v>
      </c>
      <c r="AA45" s="20">
        <v>1460000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30410445</v>
      </c>
      <c r="D48" s="29">
        <f t="shared" ref="D48:Y48" si="1">SUM(D35:D47)</f>
        <v>0</v>
      </c>
      <c r="E48" s="30">
        <f t="shared" si="1"/>
        <v>46269690</v>
      </c>
      <c r="F48" s="31">
        <f t="shared" si="1"/>
        <v>46269690</v>
      </c>
      <c r="G48" s="31">
        <f t="shared" si="1"/>
        <v>0</v>
      </c>
      <c r="H48" s="31">
        <f t="shared" si="1"/>
        <v>0</v>
      </c>
      <c r="I48" s="31">
        <f t="shared" si="1"/>
        <v>35352</v>
      </c>
      <c r="J48" s="31">
        <f t="shared" si="1"/>
        <v>35352</v>
      </c>
      <c r="K48" s="31">
        <f t="shared" si="1"/>
        <v>0</v>
      </c>
      <c r="L48" s="31">
        <f t="shared" si="1"/>
        <v>0</v>
      </c>
      <c r="M48" s="31">
        <f t="shared" si="1"/>
        <v>23426</v>
      </c>
      <c r="N48" s="31">
        <f t="shared" si="1"/>
        <v>23426</v>
      </c>
      <c r="O48" s="31">
        <f t="shared" si="1"/>
        <v>25269</v>
      </c>
      <c r="P48" s="31">
        <f t="shared" si="1"/>
        <v>43237</v>
      </c>
      <c r="Q48" s="31">
        <f t="shared" si="1"/>
        <v>83600</v>
      </c>
      <c r="R48" s="31">
        <f t="shared" si="1"/>
        <v>152106</v>
      </c>
      <c r="S48" s="31">
        <f t="shared" si="1"/>
        <v>14725</v>
      </c>
      <c r="T48" s="31">
        <f t="shared" si="1"/>
        <v>0</v>
      </c>
      <c r="U48" s="31">
        <f t="shared" si="1"/>
        <v>312707</v>
      </c>
      <c r="V48" s="31">
        <f t="shared" si="1"/>
        <v>327432</v>
      </c>
      <c r="W48" s="31">
        <f t="shared" si="1"/>
        <v>538316</v>
      </c>
      <c r="X48" s="31">
        <f t="shared" si="1"/>
        <v>46269690</v>
      </c>
      <c r="Y48" s="31">
        <f t="shared" si="1"/>
        <v>-45731374</v>
      </c>
      <c r="Z48" s="32">
        <f>+IF(X48&lt;&gt;0,+(Y48/X48)*100,0)</f>
        <v>-98.836568820755005</v>
      </c>
      <c r="AA48" s="29">
        <f>SUM(AA35:AA47)</f>
        <v>46269690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276936427</v>
      </c>
      <c r="D49" s="39">
        <f t="shared" si="2"/>
        <v>0</v>
      </c>
      <c r="E49" s="40">
        <f t="shared" si="2"/>
        <v>16811425</v>
      </c>
      <c r="F49" s="41">
        <f t="shared" si="2"/>
        <v>12151992</v>
      </c>
      <c r="G49" s="41">
        <f t="shared" si="2"/>
        <v>258361</v>
      </c>
      <c r="H49" s="41">
        <f t="shared" si="2"/>
        <v>3117</v>
      </c>
      <c r="I49" s="41">
        <f t="shared" si="2"/>
        <v>-18820</v>
      </c>
      <c r="J49" s="41">
        <f t="shared" si="2"/>
        <v>242658</v>
      </c>
      <c r="K49" s="41">
        <f t="shared" si="2"/>
        <v>-259026</v>
      </c>
      <c r="L49" s="41">
        <f t="shared" si="2"/>
        <v>240195</v>
      </c>
      <c r="M49" s="41">
        <f t="shared" si="2"/>
        <v>301377</v>
      </c>
      <c r="N49" s="41">
        <f t="shared" si="2"/>
        <v>282546</v>
      </c>
      <c r="O49" s="41">
        <f t="shared" si="2"/>
        <v>535070</v>
      </c>
      <c r="P49" s="41">
        <f t="shared" si="2"/>
        <v>253727</v>
      </c>
      <c r="Q49" s="41">
        <f t="shared" si="2"/>
        <v>482827</v>
      </c>
      <c r="R49" s="41">
        <f t="shared" si="2"/>
        <v>1271624</v>
      </c>
      <c r="S49" s="41">
        <f t="shared" si="2"/>
        <v>157806</v>
      </c>
      <c r="T49" s="41">
        <f t="shared" si="2"/>
        <v>0</v>
      </c>
      <c r="U49" s="41">
        <f t="shared" si="2"/>
        <v>1295495</v>
      </c>
      <c r="V49" s="41">
        <f t="shared" si="2"/>
        <v>1453301</v>
      </c>
      <c r="W49" s="41">
        <f t="shared" si="2"/>
        <v>3250129</v>
      </c>
      <c r="X49" s="41">
        <f t="shared" si="2"/>
        <v>12151992</v>
      </c>
      <c r="Y49" s="41">
        <f t="shared" si="2"/>
        <v>-8901863</v>
      </c>
      <c r="Z49" s="42">
        <f>+IF(X49&lt;&gt;0,+(Y49/X49)*100,0)</f>
        <v>-73.254352043681408</v>
      </c>
      <c r="AA49" s="39">
        <f>+AA33-AA48</f>
        <v>12151992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21790000</v>
      </c>
      <c r="F50" s="22">
        <v>21790000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21790000</v>
      </c>
      <c r="Y50" s="22">
        <v>-21790000</v>
      </c>
      <c r="Z50" s="23">
        <v>-100</v>
      </c>
      <c r="AA50" s="20">
        <v>21790000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276936427</v>
      </c>
      <c r="D52" s="48">
        <f t="shared" si="3"/>
        <v>0</v>
      </c>
      <c r="E52" s="49">
        <f t="shared" si="3"/>
        <v>38601425</v>
      </c>
      <c r="F52" s="50">
        <f t="shared" si="3"/>
        <v>33941992</v>
      </c>
      <c r="G52" s="50">
        <f t="shared" si="3"/>
        <v>258361</v>
      </c>
      <c r="H52" s="50">
        <f t="shared" si="3"/>
        <v>3117</v>
      </c>
      <c r="I52" s="50">
        <f t="shared" si="3"/>
        <v>-18820</v>
      </c>
      <c r="J52" s="50">
        <f t="shared" si="3"/>
        <v>242658</v>
      </c>
      <c r="K52" s="50">
        <f t="shared" si="3"/>
        <v>-259026</v>
      </c>
      <c r="L52" s="50">
        <f t="shared" si="3"/>
        <v>240195</v>
      </c>
      <c r="M52" s="50">
        <f t="shared" si="3"/>
        <v>301377</v>
      </c>
      <c r="N52" s="50">
        <f t="shared" si="3"/>
        <v>282546</v>
      </c>
      <c r="O52" s="50">
        <f t="shared" si="3"/>
        <v>535070</v>
      </c>
      <c r="P52" s="50">
        <f t="shared" si="3"/>
        <v>253727</v>
      </c>
      <c r="Q52" s="50">
        <f t="shared" si="3"/>
        <v>482827</v>
      </c>
      <c r="R52" s="50">
        <f t="shared" si="3"/>
        <v>1271624</v>
      </c>
      <c r="S52" s="50">
        <f t="shared" si="3"/>
        <v>157806</v>
      </c>
      <c r="T52" s="50">
        <f t="shared" si="3"/>
        <v>0</v>
      </c>
      <c r="U52" s="50">
        <f t="shared" si="3"/>
        <v>1295495</v>
      </c>
      <c r="V52" s="50">
        <f t="shared" si="3"/>
        <v>1453301</v>
      </c>
      <c r="W52" s="50">
        <f t="shared" si="3"/>
        <v>3250129</v>
      </c>
      <c r="X52" s="50">
        <f t="shared" si="3"/>
        <v>33941992</v>
      </c>
      <c r="Y52" s="50">
        <f t="shared" si="3"/>
        <v>-30691863</v>
      </c>
      <c r="Z52" s="51">
        <f>+IF(X52&lt;&gt;0,+(Y52/X52)*100,0)</f>
        <v>-90.424460061153738</v>
      </c>
      <c r="AA52" s="48">
        <f>SUM(AA49:AA51)</f>
        <v>33941992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276936427</v>
      </c>
      <c r="D54" s="54">
        <f>+D52-D53</f>
        <v>0</v>
      </c>
      <c r="E54" s="55">
        <f t="shared" si="4"/>
        <v>38601425</v>
      </c>
      <c r="F54" s="56">
        <f t="shared" si="4"/>
        <v>33941992</v>
      </c>
      <c r="G54" s="56">
        <f t="shared" si="4"/>
        <v>258361</v>
      </c>
      <c r="H54" s="56">
        <f t="shared" si="4"/>
        <v>3117</v>
      </c>
      <c r="I54" s="56">
        <f t="shared" si="4"/>
        <v>-18820</v>
      </c>
      <c r="J54" s="56">
        <f t="shared" si="4"/>
        <v>242658</v>
      </c>
      <c r="K54" s="56">
        <f t="shared" si="4"/>
        <v>-259026</v>
      </c>
      <c r="L54" s="56">
        <f t="shared" si="4"/>
        <v>240195</v>
      </c>
      <c r="M54" s="56">
        <f t="shared" si="4"/>
        <v>301377</v>
      </c>
      <c r="N54" s="56">
        <f t="shared" si="4"/>
        <v>282546</v>
      </c>
      <c r="O54" s="56">
        <f t="shared" si="4"/>
        <v>535070</v>
      </c>
      <c r="P54" s="56">
        <f t="shared" si="4"/>
        <v>253727</v>
      </c>
      <c r="Q54" s="56">
        <f t="shared" si="4"/>
        <v>482827</v>
      </c>
      <c r="R54" s="56">
        <f t="shared" si="4"/>
        <v>1271624</v>
      </c>
      <c r="S54" s="56">
        <f t="shared" si="4"/>
        <v>157806</v>
      </c>
      <c r="T54" s="56">
        <f t="shared" si="4"/>
        <v>0</v>
      </c>
      <c r="U54" s="56">
        <f t="shared" si="4"/>
        <v>1295495</v>
      </c>
      <c r="V54" s="56">
        <f t="shared" si="4"/>
        <v>1453301</v>
      </c>
      <c r="W54" s="56">
        <f t="shared" si="4"/>
        <v>3250129</v>
      </c>
      <c r="X54" s="56">
        <f t="shared" si="4"/>
        <v>33941992</v>
      </c>
      <c r="Y54" s="56">
        <f t="shared" si="4"/>
        <v>-30691863</v>
      </c>
      <c r="Z54" s="57">
        <f>+IF(X54&lt;&gt;0,+(Y54/X54)*100,0)</f>
        <v>-90.424460061153738</v>
      </c>
      <c r="AA54" s="54">
        <f>+AA52-AA53</f>
        <v>33941992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276936427</v>
      </c>
      <c r="D57" s="48">
        <f>SUM(D54:D56)</f>
        <v>0</v>
      </c>
      <c r="E57" s="49">
        <f t="shared" si="5"/>
        <v>38601425</v>
      </c>
      <c r="F57" s="50">
        <f t="shared" si="5"/>
        <v>33941992</v>
      </c>
      <c r="G57" s="50">
        <f t="shared" si="5"/>
        <v>258361</v>
      </c>
      <c r="H57" s="50">
        <f t="shared" si="5"/>
        <v>3117</v>
      </c>
      <c r="I57" s="50">
        <f t="shared" si="5"/>
        <v>-18820</v>
      </c>
      <c r="J57" s="50">
        <f t="shared" si="5"/>
        <v>242658</v>
      </c>
      <c r="K57" s="50">
        <f t="shared" si="5"/>
        <v>-259026</v>
      </c>
      <c r="L57" s="50">
        <f t="shared" si="5"/>
        <v>240195</v>
      </c>
      <c r="M57" s="50">
        <f t="shared" si="5"/>
        <v>301377</v>
      </c>
      <c r="N57" s="50">
        <f t="shared" si="5"/>
        <v>282546</v>
      </c>
      <c r="O57" s="50">
        <f t="shared" si="5"/>
        <v>535070</v>
      </c>
      <c r="P57" s="50">
        <f t="shared" si="5"/>
        <v>253727</v>
      </c>
      <c r="Q57" s="50">
        <f t="shared" si="5"/>
        <v>482827</v>
      </c>
      <c r="R57" s="50">
        <f t="shared" si="5"/>
        <v>1271624</v>
      </c>
      <c r="S57" s="50">
        <f t="shared" si="5"/>
        <v>157806</v>
      </c>
      <c r="T57" s="50">
        <f t="shared" si="5"/>
        <v>0</v>
      </c>
      <c r="U57" s="50">
        <f t="shared" si="5"/>
        <v>1295495</v>
      </c>
      <c r="V57" s="50">
        <f t="shared" si="5"/>
        <v>1453301</v>
      </c>
      <c r="W57" s="50">
        <f t="shared" si="5"/>
        <v>3250129</v>
      </c>
      <c r="X57" s="50">
        <f t="shared" si="5"/>
        <v>33941992</v>
      </c>
      <c r="Y57" s="50">
        <f t="shared" si="5"/>
        <v>-30691863</v>
      </c>
      <c r="Z57" s="51">
        <f>+IF(X57&lt;&gt;0,+(Y57/X57)*100,0)</f>
        <v>-90.424460061153738</v>
      </c>
      <c r="AA57" s="48">
        <f>SUM(AA54:AA56)</f>
        <v>33941992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276936427</v>
      </c>
      <c r="D60" s="65">
        <f>SUM(D57:D59)</f>
        <v>0</v>
      </c>
      <c r="E60" s="66">
        <f t="shared" si="6"/>
        <v>38601425</v>
      </c>
      <c r="F60" s="67">
        <f t="shared" si="6"/>
        <v>33941992</v>
      </c>
      <c r="G60" s="67">
        <f t="shared" si="6"/>
        <v>258361</v>
      </c>
      <c r="H60" s="67">
        <f t="shared" si="6"/>
        <v>3117</v>
      </c>
      <c r="I60" s="67">
        <f t="shared" si="6"/>
        <v>-18820</v>
      </c>
      <c r="J60" s="67">
        <f t="shared" si="6"/>
        <v>242658</v>
      </c>
      <c r="K60" s="67">
        <f t="shared" si="6"/>
        <v>-259026</v>
      </c>
      <c r="L60" s="67">
        <f t="shared" si="6"/>
        <v>240195</v>
      </c>
      <c r="M60" s="67">
        <f t="shared" si="6"/>
        <v>301377</v>
      </c>
      <c r="N60" s="67">
        <f t="shared" si="6"/>
        <v>282546</v>
      </c>
      <c r="O60" s="67">
        <f t="shared" si="6"/>
        <v>535070</v>
      </c>
      <c r="P60" s="67">
        <f t="shared" si="6"/>
        <v>253727</v>
      </c>
      <c r="Q60" s="67">
        <f t="shared" si="6"/>
        <v>482827</v>
      </c>
      <c r="R60" s="67">
        <f t="shared" si="6"/>
        <v>1271624</v>
      </c>
      <c r="S60" s="67">
        <f t="shared" si="6"/>
        <v>157806</v>
      </c>
      <c r="T60" s="67">
        <f t="shared" si="6"/>
        <v>0</v>
      </c>
      <c r="U60" s="67">
        <f t="shared" si="6"/>
        <v>1295495</v>
      </c>
      <c r="V60" s="67">
        <f t="shared" si="6"/>
        <v>1453301</v>
      </c>
      <c r="W60" s="67">
        <f t="shared" si="6"/>
        <v>3250129</v>
      </c>
      <c r="X60" s="67">
        <f t="shared" si="6"/>
        <v>33941992</v>
      </c>
      <c r="Y60" s="67">
        <f t="shared" si="6"/>
        <v>-30691863</v>
      </c>
      <c r="Z60" s="68">
        <f>+IF(X60&lt;&gt;0,+(Y60/X60)*100,0)</f>
        <v>-90.424460061153738</v>
      </c>
      <c r="AA60" s="65">
        <f>SUM(AA57:AA59)</f>
        <v>33941992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16706580</v>
      </c>
      <c r="D6" s="20"/>
      <c r="E6" s="21">
        <v>27168844</v>
      </c>
      <c r="F6" s="22">
        <v>27168844</v>
      </c>
      <c r="G6" s="22">
        <v>124300</v>
      </c>
      <c r="H6" s="22">
        <v>1752961</v>
      </c>
      <c r="I6" s="22">
        <v>91349</v>
      </c>
      <c r="J6" s="22">
        <v>1968610</v>
      </c>
      <c r="K6" s="22">
        <v>62147</v>
      </c>
      <c r="L6" s="22">
        <v>46185</v>
      </c>
      <c r="M6" s="22">
        <v>41902</v>
      </c>
      <c r="N6" s="22">
        <v>150234</v>
      </c>
      <c r="O6" s="22">
        <v>46506</v>
      </c>
      <c r="P6" s="22">
        <v>-6728</v>
      </c>
      <c r="Q6" s="22">
        <v>51071</v>
      </c>
      <c r="R6" s="22">
        <v>90849</v>
      </c>
      <c r="S6" s="22">
        <v>56184</v>
      </c>
      <c r="T6" s="22">
        <v>138285</v>
      </c>
      <c r="U6" s="22">
        <v>82008</v>
      </c>
      <c r="V6" s="22">
        <v>276477</v>
      </c>
      <c r="W6" s="22">
        <v>2486170</v>
      </c>
      <c r="X6" s="22">
        <v>27168844</v>
      </c>
      <c r="Y6" s="22">
        <v>-24682674</v>
      </c>
      <c r="Z6" s="23">
        <v>-90.849187400096966</v>
      </c>
      <c r="AA6" s="20">
        <v>27168844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1588897</v>
      </c>
      <c r="D13" s="20"/>
      <c r="E13" s="21">
        <v>2024413</v>
      </c>
      <c r="F13" s="22">
        <v>2024413</v>
      </c>
      <c r="G13" s="22">
        <v>128373</v>
      </c>
      <c r="H13" s="22">
        <v>128371</v>
      </c>
      <c r="I13" s="22">
        <v>125812</v>
      </c>
      <c r="J13" s="22">
        <v>382556</v>
      </c>
      <c r="K13" s="22">
        <v>124843</v>
      </c>
      <c r="L13" s="22">
        <v>125196</v>
      </c>
      <c r="M13" s="22">
        <v>122519</v>
      </c>
      <c r="N13" s="22">
        <v>372558</v>
      </c>
      <c r="O13" s="22">
        <v>120974</v>
      </c>
      <c r="P13" s="22">
        <v>117855</v>
      </c>
      <c r="Q13" s="22">
        <v>117965</v>
      </c>
      <c r="R13" s="22">
        <v>356794</v>
      </c>
      <c r="S13" s="22">
        <v>118048</v>
      </c>
      <c r="T13" s="22">
        <v>120551</v>
      </c>
      <c r="U13" s="22">
        <v>80745</v>
      </c>
      <c r="V13" s="22">
        <v>319344</v>
      </c>
      <c r="W13" s="22">
        <v>1431252</v>
      </c>
      <c r="X13" s="22">
        <v>2024413</v>
      </c>
      <c r="Y13" s="22">
        <v>-593161</v>
      </c>
      <c r="Z13" s="23">
        <v>-29.300394731707414</v>
      </c>
      <c r="AA13" s="20">
        <v>2024413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3424000</v>
      </c>
      <c r="F26" s="22">
        <v>3424000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3424000</v>
      </c>
      <c r="Y26" s="22">
        <v>-3424000</v>
      </c>
      <c r="Z26" s="23">
        <v>-100</v>
      </c>
      <c r="AA26" s="20">
        <v>3424000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18295477</v>
      </c>
      <c r="D33" s="29">
        <f t="shared" ref="D33:Y33" si="0">SUM(D6:D32)</f>
        <v>0</v>
      </c>
      <c r="E33" s="30">
        <f t="shared" si="0"/>
        <v>32617257</v>
      </c>
      <c r="F33" s="31">
        <f t="shared" si="0"/>
        <v>32617257</v>
      </c>
      <c r="G33" s="31">
        <f t="shared" si="0"/>
        <v>252673</v>
      </c>
      <c r="H33" s="31">
        <f t="shared" si="0"/>
        <v>1881332</v>
      </c>
      <c r="I33" s="31">
        <f t="shared" si="0"/>
        <v>217161</v>
      </c>
      <c r="J33" s="31">
        <f t="shared" si="0"/>
        <v>2351166</v>
      </c>
      <c r="K33" s="31">
        <f t="shared" si="0"/>
        <v>186990</v>
      </c>
      <c r="L33" s="31">
        <f t="shared" si="0"/>
        <v>171381</v>
      </c>
      <c r="M33" s="31">
        <f t="shared" si="0"/>
        <v>164421</v>
      </c>
      <c r="N33" s="31">
        <f t="shared" si="0"/>
        <v>522792</v>
      </c>
      <c r="O33" s="31">
        <f t="shared" si="0"/>
        <v>167480</v>
      </c>
      <c r="P33" s="31">
        <f t="shared" si="0"/>
        <v>111127</v>
      </c>
      <c r="Q33" s="31">
        <f t="shared" si="0"/>
        <v>169036</v>
      </c>
      <c r="R33" s="31">
        <f t="shared" si="0"/>
        <v>447643</v>
      </c>
      <c r="S33" s="31">
        <f t="shared" si="0"/>
        <v>174232</v>
      </c>
      <c r="T33" s="31">
        <f t="shared" si="0"/>
        <v>258836</v>
      </c>
      <c r="U33" s="31">
        <f t="shared" si="0"/>
        <v>162753</v>
      </c>
      <c r="V33" s="31">
        <f t="shared" si="0"/>
        <v>595821</v>
      </c>
      <c r="W33" s="31">
        <f t="shared" si="0"/>
        <v>3917422</v>
      </c>
      <c r="X33" s="31">
        <f t="shared" si="0"/>
        <v>32617257</v>
      </c>
      <c r="Y33" s="31">
        <f t="shared" si="0"/>
        <v>-28699835</v>
      </c>
      <c r="Z33" s="32">
        <f>+IF(X33&lt;&gt;0,+(Y33/X33)*100,0)</f>
        <v>-87.989725806802213</v>
      </c>
      <c r="AA33" s="29">
        <f>SUM(AA6:AA32)</f>
        <v>32617257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2164873</v>
      </c>
      <c r="D35" s="20"/>
      <c r="E35" s="21">
        <v>2137335</v>
      </c>
      <c r="F35" s="22">
        <v>2137336</v>
      </c>
      <c r="G35" s="22">
        <v>152819</v>
      </c>
      <c r="H35" s="22">
        <v>164625</v>
      </c>
      <c r="I35" s="22">
        <v>163393</v>
      </c>
      <c r="J35" s="22">
        <v>480837</v>
      </c>
      <c r="K35" s="22">
        <v>158619</v>
      </c>
      <c r="L35" s="22">
        <v>188640</v>
      </c>
      <c r="M35" s="22">
        <v>155948</v>
      </c>
      <c r="N35" s="22">
        <v>503207</v>
      </c>
      <c r="O35" s="22">
        <v>159002</v>
      </c>
      <c r="P35" s="22">
        <v>199338</v>
      </c>
      <c r="Q35" s="22">
        <v>175756</v>
      </c>
      <c r="R35" s="22">
        <v>534096</v>
      </c>
      <c r="S35" s="22">
        <v>158002</v>
      </c>
      <c r="T35" s="22">
        <v>159670</v>
      </c>
      <c r="U35" s="22">
        <v>159024</v>
      </c>
      <c r="V35" s="22">
        <v>476696</v>
      </c>
      <c r="W35" s="22">
        <v>1994836</v>
      </c>
      <c r="X35" s="22">
        <v>2137336</v>
      </c>
      <c r="Y35" s="22">
        <v>-142500</v>
      </c>
      <c r="Z35" s="23">
        <v>-6.6671782068893233</v>
      </c>
      <c r="AA35" s="20">
        <v>2137336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34314217</v>
      </c>
      <c r="D37" s="20"/>
      <c r="E37" s="21">
        <v>25000000</v>
      </c>
      <c r="F37" s="22">
        <v>39500000</v>
      </c>
      <c r="G37" s="22">
        <v>898651</v>
      </c>
      <c r="H37" s="22">
        <v>9732200</v>
      </c>
      <c r="I37" s="22">
        <v>4027189</v>
      </c>
      <c r="J37" s="22">
        <v>14658040</v>
      </c>
      <c r="K37" s="22">
        <v>8394127</v>
      </c>
      <c r="L37" s="22">
        <v>2905160</v>
      </c>
      <c r="M37" s="22">
        <v>88478</v>
      </c>
      <c r="N37" s="22">
        <v>11387765</v>
      </c>
      <c r="O37" s="22">
        <v>3626571</v>
      </c>
      <c r="P37" s="22">
        <v>4476678</v>
      </c>
      <c r="Q37" s="22">
        <v>7941</v>
      </c>
      <c r="R37" s="22">
        <v>8111190</v>
      </c>
      <c r="S37" s="22">
        <v>8759430</v>
      </c>
      <c r="T37" s="22">
        <v>3733401</v>
      </c>
      <c r="U37" s="22">
        <v>12925314</v>
      </c>
      <c r="V37" s="22">
        <v>25418145</v>
      </c>
      <c r="W37" s="22">
        <v>59575140</v>
      </c>
      <c r="X37" s="22">
        <v>39500000</v>
      </c>
      <c r="Y37" s="22">
        <v>20075140</v>
      </c>
      <c r="Z37" s="23">
        <v>50.823139240506329</v>
      </c>
      <c r="AA37" s="20">
        <v>39500000</v>
      </c>
    </row>
    <row r="38" spans="1:27" x14ac:dyDescent="0.25">
      <c r="A38" s="19" t="s">
        <v>64</v>
      </c>
      <c r="B38" s="15" t="s">
        <v>32</v>
      </c>
      <c r="C38" s="20">
        <v>1204639</v>
      </c>
      <c r="D38" s="20"/>
      <c r="E38" s="21">
        <v>800000</v>
      </c>
      <c r="F38" s="22">
        <v>2000000</v>
      </c>
      <c r="G38" s="22">
        <v>31737</v>
      </c>
      <c r="H38" s="22"/>
      <c r="I38" s="22">
        <v>424060</v>
      </c>
      <c r="J38" s="22">
        <v>455797</v>
      </c>
      <c r="K38" s="22">
        <v>173100</v>
      </c>
      <c r="L38" s="22"/>
      <c r="M38" s="22">
        <v>51000</v>
      </c>
      <c r="N38" s="22">
        <v>224100</v>
      </c>
      <c r="O38" s="22">
        <v>346725</v>
      </c>
      <c r="P38" s="22"/>
      <c r="Q38" s="22">
        <v>8105</v>
      </c>
      <c r="R38" s="22">
        <v>354830</v>
      </c>
      <c r="S38" s="22"/>
      <c r="T38" s="22">
        <v>308246</v>
      </c>
      <c r="U38" s="22">
        <v>82494</v>
      </c>
      <c r="V38" s="22">
        <v>390740</v>
      </c>
      <c r="W38" s="22">
        <v>1425467</v>
      </c>
      <c r="X38" s="22">
        <v>2000000</v>
      </c>
      <c r="Y38" s="22">
        <v>-574533</v>
      </c>
      <c r="Z38" s="23">
        <v>-28.726649999999999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10942864</v>
      </c>
      <c r="F39" s="22">
        <v>10942864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10942864</v>
      </c>
      <c r="Y39" s="22">
        <v>-10942864</v>
      </c>
      <c r="Z39" s="23">
        <v>-100</v>
      </c>
      <c r="AA39" s="20">
        <v>10942864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3565851</v>
      </c>
      <c r="F40" s="22">
        <v>3565851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3565851</v>
      </c>
      <c r="Y40" s="22">
        <v>-3565851</v>
      </c>
      <c r="Z40" s="23">
        <v>-100</v>
      </c>
      <c r="AA40" s="20">
        <v>3565851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245619</v>
      </c>
      <c r="D42" s="20"/>
      <c r="E42" s="21">
        <v>1300000</v>
      </c>
      <c r="F42" s="22">
        <v>3550000</v>
      </c>
      <c r="G42" s="22">
        <v>51000</v>
      </c>
      <c r="H42" s="22">
        <v>164760</v>
      </c>
      <c r="I42" s="22"/>
      <c r="J42" s="22">
        <v>215760</v>
      </c>
      <c r="K42" s="22"/>
      <c r="L42" s="22">
        <v>248035</v>
      </c>
      <c r="M42" s="22">
        <v>220855</v>
      </c>
      <c r="N42" s="22">
        <v>468890</v>
      </c>
      <c r="O42" s="22">
        <v>1609726</v>
      </c>
      <c r="P42" s="22"/>
      <c r="Q42" s="22"/>
      <c r="R42" s="22">
        <v>1609726</v>
      </c>
      <c r="S42" s="22">
        <v>173300</v>
      </c>
      <c r="T42" s="22"/>
      <c r="U42" s="22"/>
      <c r="V42" s="22">
        <v>173300</v>
      </c>
      <c r="W42" s="22">
        <v>2467676</v>
      </c>
      <c r="X42" s="22">
        <v>3550000</v>
      </c>
      <c r="Y42" s="22">
        <v>-1082324</v>
      </c>
      <c r="Z42" s="23">
        <v>-30.488</v>
      </c>
      <c r="AA42" s="20">
        <v>3550000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207763</v>
      </c>
      <c r="F44" s="22">
        <v>207763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207763</v>
      </c>
      <c r="Y44" s="22">
        <v>-207763</v>
      </c>
      <c r="Z44" s="23">
        <v>-100</v>
      </c>
      <c r="AA44" s="20">
        <v>207763</v>
      </c>
    </row>
    <row r="45" spans="1:27" x14ac:dyDescent="0.25">
      <c r="A45" s="19" t="s">
        <v>70</v>
      </c>
      <c r="B45" s="15" t="s">
        <v>32</v>
      </c>
      <c r="C45" s="20">
        <v>1085703</v>
      </c>
      <c r="D45" s="20"/>
      <c r="E45" s="21">
        <v>1929866</v>
      </c>
      <c r="F45" s="22">
        <v>2029868</v>
      </c>
      <c r="G45" s="22">
        <v>127703</v>
      </c>
      <c r="H45" s="22">
        <v>140722</v>
      </c>
      <c r="I45" s="22">
        <v>54426</v>
      </c>
      <c r="J45" s="22">
        <v>322851</v>
      </c>
      <c r="K45" s="22">
        <v>43094</v>
      </c>
      <c r="L45" s="22">
        <v>40467</v>
      </c>
      <c r="M45" s="22">
        <v>280350</v>
      </c>
      <c r="N45" s="22">
        <v>363911</v>
      </c>
      <c r="O45" s="22">
        <v>92807</v>
      </c>
      <c r="P45" s="22">
        <v>145420</v>
      </c>
      <c r="Q45" s="22">
        <v>222259</v>
      </c>
      <c r="R45" s="22">
        <v>460486</v>
      </c>
      <c r="S45" s="22">
        <v>164181</v>
      </c>
      <c r="T45" s="22">
        <v>10132</v>
      </c>
      <c r="U45" s="22">
        <v>1345</v>
      </c>
      <c r="V45" s="22">
        <v>175658</v>
      </c>
      <c r="W45" s="22">
        <v>1322906</v>
      </c>
      <c r="X45" s="22">
        <v>2029868</v>
      </c>
      <c r="Y45" s="22">
        <v>-706962</v>
      </c>
      <c r="Z45" s="23">
        <v>-34.827978962178825</v>
      </c>
      <c r="AA45" s="20">
        <v>2029868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39015051</v>
      </c>
      <c r="D48" s="29">
        <f t="shared" ref="D48:Y48" si="1">SUM(D35:D47)</f>
        <v>0</v>
      </c>
      <c r="E48" s="30">
        <f t="shared" si="1"/>
        <v>45883679</v>
      </c>
      <c r="F48" s="31">
        <f t="shared" si="1"/>
        <v>63933682</v>
      </c>
      <c r="G48" s="31">
        <f t="shared" si="1"/>
        <v>1261910</v>
      </c>
      <c r="H48" s="31">
        <f t="shared" si="1"/>
        <v>10202307</v>
      </c>
      <c r="I48" s="31">
        <f t="shared" si="1"/>
        <v>4669068</v>
      </c>
      <c r="J48" s="31">
        <f t="shared" si="1"/>
        <v>16133285</v>
      </c>
      <c r="K48" s="31">
        <f t="shared" si="1"/>
        <v>8768940</v>
      </c>
      <c r="L48" s="31">
        <f t="shared" si="1"/>
        <v>3382302</v>
      </c>
      <c r="M48" s="31">
        <f t="shared" si="1"/>
        <v>796631</v>
      </c>
      <c r="N48" s="31">
        <f t="shared" si="1"/>
        <v>12947873</v>
      </c>
      <c r="O48" s="31">
        <f t="shared" si="1"/>
        <v>5834831</v>
      </c>
      <c r="P48" s="31">
        <f t="shared" si="1"/>
        <v>4821436</v>
      </c>
      <c r="Q48" s="31">
        <f t="shared" si="1"/>
        <v>414061</v>
      </c>
      <c r="R48" s="31">
        <f t="shared" si="1"/>
        <v>11070328</v>
      </c>
      <c r="S48" s="31">
        <f t="shared" si="1"/>
        <v>9254913</v>
      </c>
      <c r="T48" s="31">
        <f t="shared" si="1"/>
        <v>4211449</v>
      </c>
      <c r="U48" s="31">
        <f t="shared" si="1"/>
        <v>13168177</v>
      </c>
      <c r="V48" s="31">
        <f t="shared" si="1"/>
        <v>26634539</v>
      </c>
      <c r="W48" s="31">
        <f t="shared" si="1"/>
        <v>66786025</v>
      </c>
      <c r="X48" s="31">
        <f t="shared" si="1"/>
        <v>63933682</v>
      </c>
      <c r="Y48" s="31">
        <f t="shared" si="1"/>
        <v>2852343</v>
      </c>
      <c r="Z48" s="32">
        <f>+IF(X48&lt;&gt;0,+(Y48/X48)*100,0)</f>
        <v>4.461408933087883</v>
      </c>
      <c r="AA48" s="29">
        <f>SUM(AA35:AA47)</f>
        <v>63933682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-20719574</v>
      </c>
      <c r="D49" s="39">
        <f t="shared" si="2"/>
        <v>0</v>
      </c>
      <c r="E49" s="40">
        <f t="shared" si="2"/>
        <v>-13266422</v>
      </c>
      <c r="F49" s="41">
        <f t="shared" si="2"/>
        <v>-31316425</v>
      </c>
      <c r="G49" s="41">
        <f t="shared" si="2"/>
        <v>-1009237</v>
      </c>
      <c r="H49" s="41">
        <f t="shared" si="2"/>
        <v>-8320975</v>
      </c>
      <c r="I49" s="41">
        <f t="shared" si="2"/>
        <v>-4451907</v>
      </c>
      <c r="J49" s="41">
        <f t="shared" si="2"/>
        <v>-13782119</v>
      </c>
      <c r="K49" s="41">
        <f t="shared" si="2"/>
        <v>-8581950</v>
      </c>
      <c r="L49" s="41">
        <f t="shared" si="2"/>
        <v>-3210921</v>
      </c>
      <c r="M49" s="41">
        <f t="shared" si="2"/>
        <v>-632210</v>
      </c>
      <c r="N49" s="41">
        <f t="shared" si="2"/>
        <v>-12425081</v>
      </c>
      <c r="O49" s="41">
        <f t="shared" si="2"/>
        <v>-5667351</v>
      </c>
      <c r="P49" s="41">
        <f t="shared" si="2"/>
        <v>-4710309</v>
      </c>
      <c r="Q49" s="41">
        <f t="shared" si="2"/>
        <v>-245025</v>
      </c>
      <c r="R49" s="41">
        <f t="shared" si="2"/>
        <v>-10622685</v>
      </c>
      <c r="S49" s="41">
        <f t="shared" si="2"/>
        <v>-9080681</v>
      </c>
      <c r="T49" s="41">
        <f t="shared" si="2"/>
        <v>-3952613</v>
      </c>
      <c r="U49" s="41">
        <f t="shared" si="2"/>
        <v>-13005424</v>
      </c>
      <c r="V49" s="41">
        <f t="shared" si="2"/>
        <v>-26038718</v>
      </c>
      <c r="W49" s="41">
        <f t="shared" si="2"/>
        <v>-62868603</v>
      </c>
      <c r="X49" s="41">
        <f t="shared" si="2"/>
        <v>-31316425</v>
      </c>
      <c r="Y49" s="41">
        <f t="shared" si="2"/>
        <v>-31552178</v>
      </c>
      <c r="Z49" s="42">
        <f>+IF(X49&lt;&gt;0,+(Y49/X49)*100,0)</f>
        <v>100.75280942827925</v>
      </c>
      <c r="AA49" s="39">
        <f>+AA33-AA48</f>
        <v>-31316425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-20719574</v>
      </c>
      <c r="D52" s="48">
        <f t="shared" si="3"/>
        <v>0</v>
      </c>
      <c r="E52" s="49">
        <f t="shared" si="3"/>
        <v>-13266422</v>
      </c>
      <c r="F52" s="50">
        <f t="shared" si="3"/>
        <v>-31316425</v>
      </c>
      <c r="G52" s="50">
        <f t="shared" si="3"/>
        <v>-1009237</v>
      </c>
      <c r="H52" s="50">
        <f t="shared" si="3"/>
        <v>-8320975</v>
      </c>
      <c r="I52" s="50">
        <f t="shared" si="3"/>
        <v>-4451907</v>
      </c>
      <c r="J52" s="50">
        <f t="shared" si="3"/>
        <v>-13782119</v>
      </c>
      <c r="K52" s="50">
        <f t="shared" si="3"/>
        <v>-8581950</v>
      </c>
      <c r="L52" s="50">
        <f t="shared" si="3"/>
        <v>-3210921</v>
      </c>
      <c r="M52" s="50">
        <f t="shared" si="3"/>
        <v>-632210</v>
      </c>
      <c r="N52" s="50">
        <f t="shared" si="3"/>
        <v>-12425081</v>
      </c>
      <c r="O52" s="50">
        <f t="shared" si="3"/>
        <v>-5667351</v>
      </c>
      <c r="P52" s="50">
        <f t="shared" si="3"/>
        <v>-4710309</v>
      </c>
      <c r="Q52" s="50">
        <f t="shared" si="3"/>
        <v>-245025</v>
      </c>
      <c r="R52" s="50">
        <f t="shared" si="3"/>
        <v>-10622685</v>
      </c>
      <c r="S52" s="50">
        <f t="shared" si="3"/>
        <v>-9080681</v>
      </c>
      <c r="T52" s="50">
        <f t="shared" si="3"/>
        <v>-3952613</v>
      </c>
      <c r="U52" s="50">
        <f t="shared" si="3"/>
        <v>-13005424</v>
      </c>
      <c r="V52" s="50">
        <f t="shared" si="3"/>
        <v>-26038718</v>
      </c>
      <c r="W52" s="50">
        <f t="shared" si="3"/>
        <v>-62868603</v>
      </c>
      <c r="X52" s="50">
        <f t="shared" si="3"/>
        <v>-31316425</v>
      </c>
      <c r="Y52" s="50">
        <f t="shared" si="3"/>
        <v>-31552178</v>
      </c>
      <c r="Z52" s="51">
        <f>+IF(X52&lt;&gt;0,+(Y52/X52)*100,0)</f>
        <v>100.75280942827925</v>
      </c>
      <c r="AA52" s="48">
        <f>SUM(AA49:AA51)</f>
        <v>-31316425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-20719574</v>
      </c>
      <c r="D54" s="54">
        <f>+D52-D53</f>
        <v>0</v>
      </c>
      <c r="E54" s="55">
        <f t="shared" si="4"/>
        <v>-13266422</v>
      </c>
      <c r="F54" s="56">
        <f t="shared" si="4"/>
        <v>-31316425</v>
      </c>
      <c r="G54" s="56">
        <f t="shared" si="4"/>
        <v>-1009237</v>
      </c>
      <c r="H54" s="56">
        <f t="shared" si="4"/>
        <v>-8320975</v>
      </c>
      <c r="I54" s="56">
        <f t="shared" si="4"/>
        <v>-4451907</v>
      </c>
      <c r="J54" s="56">
        <f t="shared" si="4"/>
        <v>-13782119</v>
      </c>
      <c r="K54" s="56">
        <f t="shared" si="4"/>
        <v>-8581950</v>
      </c>
      <c r="L54" s="56">
        <f t="shared" si="4"/>
        <v>-3210921</v>
      </c>
      <c r="M54" s="56">
        <f t="shared" si="4"/>
        <v>-632210</v>
      </c>
      <c r="N54" s="56">
        <f t="shared" si="4"/>
        <v>-12425081</v>
      </c>
      <c r="O54" s="56">
        <f t="shared" si="4"/>
        <v>-5667351</v>
      </c>
      <c r="P54" s="56">
        <f t="shared" si="4"/>
        <v>-4710309</v>
      </c>
      <c r="Q54" s="56">
        <f t="shared" si="4"/>
        <v>-245025</v>
      </c>
      <c r="R54" s="56">
        <f t="shared" si="4"/>
        <v>-10622685</v>
      </c>
      <c r="S54" s="56">
        <f t="shared" si="4"/>
        <v>-9080681</v>
      </c>
      <c r="T54" s="56">
        <f t="shared" si="4"/>
        <v>-3952613</v>
      </c>
      <c r="U54" s="56">
        <f t="shared" si="4"/>
        <v>-13005424</v>
      </c>
      <c r="V54" s="56">
        <f t="shared" si="4"/>
        <v>-26038718</v>
      </c>
      <c r="W54" s="56">
        <f t="shared" si="4"/>
        <v>-62868603</v>
      </c>
      <c r="X54" s="56">
        <f t="shared" si="4"/>
        <v>-31316425</v>
      </c>
      <c r="Y54" s="56">
        <f t="shared" si="4"/>
        <v>-31552178</v>
      </c>
      <c r="Z54" s="57">
        <f>+IF(X54&lt;&gt;0,+(Y54/X54)*100,0)</f>
        <v>100.75280942827925</v>
      </c>
      <c r="AA54" s="54">
        <f>+AA52-AA53</f>
        <v>-31316425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-20719574</v>
      </c>
      <c r="D57" s="48">
        <f>SUM(D54:D56)</f>
        <v>0</v>
      </c>
      <c r="E57" s="49">
        <f t="shared" si="5"/>
        <v>-13266422</v>
      </c>
      <c r="F57" s="50">
        <f t="shared" si="5"/>
        <v>-31316425</v>
      </c>
      <c r="G57" s="50">
        <f t="shared" si="5"/>
        <v>-1009237</v>
      </c>
      <c r="H57" s="50">
        <f t="shared" si="5"/>
        <v>-8320975</v>
      </c>
      <c r="I57" s="50">
        <f t="shared" si="5"/>
        <v>-4451907</v>
      </c>
      <c r="J57" s="50">
        <f t="shared" si="5"/>
        <v>-13782119</v>
      </c>
      <c r="K57" s="50">
        <f t="shared" si="5"/>
        <v>-8581950</v>
      </c>
      <c r="L57" s="50">
        <f t="shared" si="5"/>
        <v>-3210921</v>
      </c>
      <c r="M57" s="50">
        <f t="shared" si="5"/>
        <v>-632210</v>
      </c>
      <c r="N57" s="50">
        <f t="shared" si="5"/>
        <v>-12425081</v>
      </c>
      <c r="O57" s="50">
        <f t="shared" si="5"/>
        <v>-5667351</v>
      </c>
      <c r="P57" s="50">
        <f t="shared" si="5"/>
        <v>-4710309</v>
      </c>
      <c r="Q57" s="50">
        <f t="shared" si="5"/>
        <v>-245025</v>
      </c>
      <c r="R57" s="50">
        <f t="shared" si="5"/>
        <v>-10622685</v>
      </c>
      <c r="S57" s="50">
        <f t="shared" si="5"/>
        <v>-9080681</v>
      </c>
      <c r="T57" s="50">
        <f t="shared" si="5"/>
        <v>-3952613</v>
      </c>
      <c r="U57" s="50">
        <f t="shared" si="5"/>
        <v>-13005424</v>
      </c>
      <c r="V57" s="50">
        <f t="shared" si="5"/>
        <v>-26038718</v>
      </c>
      <c r="W57" s="50">
        <f t="shared" si="5"/>
        <v>-62868603</v>
      </c>
      <c r="X57" s="50">
        <f t="shared" si="5"/>
        <v>-31316425</v>
      </c>
      <c r="Y57" s="50">
        <f t="shared" si="5"/>
        <v>-31552178</v>
      </c>
      <c r="Z57" s="51">
        <f>+IF(X57&lt;&gt;0,+(Y57/X57)*100,0)</f>
        <v>100.75280942827925</v>
      </c>
      <c r="AA57" s="48">
        <f>SUM(AA54:AA56)</f>
        <v>-31316425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-20719574</v>
      </c>
      <c r="D60" s="65">
        <f>SUM(D57:D59)</f>
        <v>0</v>
      </c>
      <c r="E60" s="66">
        <f t="shared" si="6"/>
        <v>-13266422</v>
      </c>
      <c r="F60" s="67">
        <f t="shared" si="6"/>
        <v>-31316425</v>
      </c>
      <c r="G60" s="67">
        <f t="shared" si="6"/>
        <v>-1009237</v>
      </c>
      <c r="H60" s="67">
        <f t="shared" si="6"/>
        <v>-8320975</v>
      </c>
      <c r="I60" s="67">
        <f t="shared" si="6"/>
        <v>-4451907</v>
      </c>
      <c r="J60" s="67">
        <f t="shared" si="6"/>
        <v>-13782119</v>
      </c>
      <c r="K60" s="67">
        <f t="shared" si="6"/>
        <v>-8581950</v>
      </c>
      <c r="L60" s="67">
        <f t="shared" si="6"/>
        <v>-3210921</v>
      </c>
      <c r="M60" s="67">
        <f t="shared" si="6"/>
        <v>-632210</v>
      </c>
      <c r="N60" s="67">
        <f t="shared" si="6"/>
        <v>-12425081</v>
      </c>
      <c r="O60" s="67">
        <f t="shared" si="6"/>
        <v>-5667351</v>
      </c>
      <c r="P60" s="67">
        <f t="shared" si="6"/>
        <v>-4710309</v>
      </c>
      <c r="Q60" s="67">
        <f t="shared" si="6"/>
        <v>-245025</v>
      </c>
      <c r="R60" s="67">
        <f t="shared" si="6"/>
        <v>-10622685</v>
      </c>
      <c r="S60" s="67">
        <f t="shared" si="6"/>
        <v>-9080681</v>
      </c>
      <c r="T60" s="67">
        <f t="shared" si="6"/>
        <v>-3952613</v>
      </c>
      <c r="U60" s="67">
        <f t="shared" si="6"/>
        <v>-13005424</v>
      </c>
      <c r="V60" s="67">
        <f t="shared" si="6"/>
        <v>-26038718</v>
      </c>
      <c r="W60" s="67">
        <f t="shared" si="6"/>
        <v>-62868603</v>
      </c>
      <c r="X60" s="67">
        <f t="shared" si="6"/>
        <v>-31316425</v>
      </c>
      <c r="Y60" s="67">
        <f t="shared" si="6"/>
        <v>-31552178</v>
      </c>
      <c r="Z60" s="68">
        <f>+IF(X60&lt;&gt;0,+(Y60/X60)*100,0)</f>
        <v>100.75280942827925</v>
      </c>
      <c r="AA60" s="65">
        <f>SUM(AA57:AA59)</f>
        <v>-31316425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53363462</v>
      </c>
      <c r="D6" s="20"/>
      <c r="E6" s="21">
        <v>75918453</v>
      </c>
      <c r="F6" s="22">
        <v>58574832</v>
      </c>
      <c r="G6" s="22">
        <v>7730055</v>
      </c>
      <c r="H6" s="22">
        <v>6479264</v>
      </c>
      <c r="I6" s="22">
        <v>5060853</v>
      </c>
      <c r="J6" s="22">
        <v>19270172</v>
      </c>
      <c r="K6" s="22">
        <v>4394891</v>
      </c>
      <c r="L6" s="22">
        <v>2717693</v>
      </c>
      <c r="M6" s="22">
        <v>6309657</v>
      </c>
      <c r="N6" s="22">
        <v>13422241</v>
      </c>
      <c r="O6" s="22">
        <v>4152042</v>
      </c>
      <c r="P6" s="22">
        <v>2973099</v>
      </c>
      <c r="Q6" s="22">
        <v>5096870</v>
      </c>
      <c r="R6" s="22">
        <v>12222011</v>
      </c>
      <c r="S6" s="22">
        <v>3917091</v>
      </c>
      <c r="T6" s="22">
        <v>5089539</v>
      </c>
      <c r="U6" s="22">
        <v>5498156</v>
      </c>
      <c r="V6" s="22">
        <v>14504786</v>
      </c>
      <c r="W6" s="22">
        <v>59419210</v>
      </c>
      <c r="X6" s="22">
        <v>58574832</v>
      </c>
      <c r="Y6" s="22">
        <v>844378</v>
      </c>
      <c r="Z6" s="23">
        <v>1.4415372117499203</v>
      </c>
      <c r="AA6" s="20">
        <v>58574832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75017</v>
      </c>
      <c r="D24" s="20"/>
      <c r="E24" s="21">
        <v>405809</v>
      </c>
      <c r="F24" s="22">
        <v>366336</v>
      </c>
      <c r="G24" s="22">
        <v>8931</v>
      </c>
      <c r="H24" s="22">
        <v>5024</v>
      </c>
      <c r="I24" s="22">
        <v>2233</v>
      </c>
      <c r="J24" s="22">
        <v>16188</v>
      </c>
      <c r="K24" s="22">
        <v>12838</v>
      </c>
      <c r="L24" s="22">
        <v>8931</v>
      </c>
      <c r="M24" s="22">
        <v>2233</v>
      </c>
      <c r="N24" s="22">
        <v>24002</v>
      </c>
      <c r="O24" s="22">
        <v>19536</v>
      </c>
      <c r="P24" s="22">
        <v>3349</v>
      </c>
      <c r="Q24" s="22">
        <v>5582</v>
      </c>
      <c r="R24" s="22">
        <v>28467</v>
      </c>
      <c r="S24" s="22">
        <v>4466</v>
      </c>
      <c r="T24" s="22">
        <v>6140</v>
      </c>
      <c r="U24" s="22">
        <v>6699</v>
      </c>
      <c r="V24" s="22">
        <v>17305</v>
      </c>
      <c r="W24" s="22">
        <v>85962</v>
      </c>
      <c r="X24" s="22">
        <v>366336</v>
      </c>
      <c r="Y24" s="22">
        <v>-280374</v>
      </c>
      <c r="Z24" s="23">
        <v>-76.534656708595378</v>
      </c>
      <c r="AA24" s="20">
        <v>366336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3276000</v>
      </c>
      <c r="F26" s="22">
        <v>3276000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1000000</v>
      </c>
      <c r="Q26" s="22"/>
      <c r="R26" s="22">
        <v>1000000</v>
      </c>
      <c r="S26" s="22"/>
      <c r="T26" s="22"/>
      <c r="U26" s="22"/>
      <c r="V26" s="22"/>
      <c r="W26" s="22">
        <v>1000000</v>
      </c>
      <c r="X26" s="22">
        <v>3276000</v>
      </c>
      <c r="Y26" s="22">
        <v>-2276000</v>
      </c>
      <c r="Z26" s="23">
        <v>-69.47496947496947</v>
      </c>
      <c r="AA26" s="20">
        <v>3276000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53438479</v>
      </c>
      <c r="D33" s="29">
        <f t="shared" ref="D33:Y33" si="0">SUM(D6:D32)</f>
        <v>0</v>
      </c>
      <c r="E33" s="30">
        <f t="shared" si="0"/>
        <v>79600262</v>
      </c>
      <c r="F33" s="31">
        <f t="shared" si="0"/>
        <v>62217168</v>
      </c>
      <c r="G33" s="31">
        <f t="shared" si="0"/>
        <v>7738986</v>
      </c>
      <c r="H33" s="31">
        <f t="shared" si="0"/>
        <v>6484288</v>
      </c>
      <c r="I33" s="31">
        <f t="shared" si="0"/>
        <v>5063086</v>
      </c>
      <c r="J33" s="31">
        <f t="shared" si="0"/>
        <v>19286360</v>
      </c>
      <c r="K33" s="31">
        <f t="shared" si="0"/>
        <v>4407729</v>
      </c>
      <c r="L33" s="31">
        <f t="shared" si="0"/>
        <v>2726624</v>
      </c>
      <c r="M33" s="31">
        <f t="shared" si="0"/>
        <v>6311890</v>
      </c>
      <c r="N33" s="31">
        <f t="shared" si="0"/>
        <v>13446243</v>
      </c>
      <c r="O33" s="31">
        <f t="shared" si="0"/>
        <v>4171578</v>
      </c>
      <c r="P33" s="31">
        <f t="shared" si="0"/>
        <v>3976448</v>
      </c>
      <c r="Q33" s="31">
        <f t="shared" si="0"/>
        <v>5102452</v>
      </c>
      <c r="R33" s="31">
        <f t="shared" si="0"/>
        <v>13250478</v>
      </c>
      <c r="S33" s="31">
        <f t="shared" si="0"/>
        <v>3921557</v>
      </c>
      <c r="T33" s="31">
        <f t="shared" si="0"/>
        <v>5095679</v>
      </c>
      <c r="U33" s="31">
        <f t="shared" si="0"/>
        <v>5504855</v>
      </c>
      <c r="V33" s="31">
        <f t="shared" si="0"/>
        <v>14522091</v>
      </c>
      <c r="W33" s="31">
        <f t="shared" si="0"/>
        <v>60505172</v>
      </c>
      <c r="X33" s="31">
        <f t="shared" si="0"/>
        <v>62217168</v>
      </c>
      <c r="Y33" s="31">
        <f t="shared" si="0"/>
        <v>-1711996</v>
      </c>
      <c r="Z33" s="32">
        <f>+IF(X33&lt;&gt;0,+(Y33/X33)*100,0)</f>
        <v>-2.7516456551027848</v>
      </c>
      <c r="AA33" s="29">
        <f>SUM(AA6:AA32)</f>
        <v>62217168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4131640</v>
      </c>
      <c r="D35" s="20"/>
      <c r="E35" s="21">
        <v>1938337</v>
      </c>
      <c r="F35" s="22">
        <v>3218952</v>
      </c>
      <c r="G35" s="22"/>
      <c r="H35" s="22"/>
      <c r="I35" s="22"/>
      <c r="J35" s="22"/>
      <c r="K35" s="22"/>
      <c r="L35" s="22"/>
      <c r="M35" s="22"/>
      <c r="N35" s="22"/>
      <c r="O35" s="22">
        <v>2879168</v>
      </c>
      <c r="P35" s="22"/>
      <c r="Q35" s="22">
        <v>859168</v>
      </c>
      <c r="R35" s="22">
        <v>3738336</v>
      </c>
      <c r="S35" s="22"/>
      <c r="T35" s="22">
        <v>837038</v>
      </c>
      <c r="U35" s="22">
        <v>348670</v>
      </c>
      <c r="V35" s="22">
        <v>1185708</v>
      </c>
      <c r="W35" s="22">
        <v>4924044</v>
      </c>
      <c r="X35" s="22">
        <v>3218952</v>
      </c>
      <c r="Y35" s="22">
        <v>1705092</v>
      </c>
      <c r="Z35" s="23">
        <v>52.970407760041162</v>
      </c>
      <c r="AA35" s="20">
        <v>3218952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48130096</v>
      </c>
      <c r="D37" s="20"/>
      <c r="E37" s="21">
        <v>42337689</v>
      </c>
      <c r="F37" s="22">
        <v>42337691</v>
      </c>
      <c r="G37" s="22">
        <v>6806153</v>
      </c>
      <c r="H37" s="22">
        <v>6711405</v>
      </c>
      <c r="I37" s="22">
        <v>4029352</v>
      </c>
      <c r="J37" s="22">
        <v>17546910</v>
      </c>
      <c r="K37" s="22">
        <v>700323</v>
      </c>
      <c r="L37" s="22">
        <v>496904</v>
      </c>
      <c r="M37" s="22">
        <v>7804310</v>
      </c>
      <c r="N37" s="22">
        <v>9001537</v>
      </c>
      <c r="O37" s="22">
        <v>7454410</v>
      </c>
      <c r="P37" s="22">
        <v>669145</v>
      </c>
      <c r="Q37" s="22">
        <v>7084246</v>
      </c>
      <c r="R37" s="22">
        <v>15207801</v>
      </c>
      <c r="S37" s="22">
        <v>4032491</v>
      </c>
      <c r="T37" s="22">
        <v>3975303</v>
      </c>
      <c r="U37" s="22">
        <v>7412041</v>
      </c>
      <c r="V37" s="22">
        <v>15419835</v>
      </c>
      <c r="W37" s="22">
        <v>57176083</v>
      </c>
      <c r="X37" s="22">
        <v>42337691</v>
      </c>
      <c r="Y37" s="22">
        <v>14838392</v>
      </c>
      <c r="Z37" s="23">
        <v>35.04771197843548</v>
      </c>
      <c r="AA37" s="20">
        <v>42337691</v>
      </c>
    </row>
    <row r="38" spans="1:27" x14ac:dyDescent="0.25">
      <c r="A38" s="19" t="s">
        <v>64</v>
      </c>
      <c r="B38" s="15" t="s">
        <v>32</v>
      </c>
      <c r="C38" s="20">
        <v>133965</v>
      </c>
      <c r="D38" s="20"/>
      <c r="E38" s="21">
        <v>133484</v>
      </c>
      <c r="F38" s="22">
        <v>100500</v>
      </c>
      <c r="G38" s="22"/>
      <c r="H38" s="22">
        <v>1186</v>
      </c>
      <c r="I38" s="22"/>
      <c r="J38" s="22">
        <v>1186</v>
      </c>
      <c r="K38" s="22"/>
      <c r="L38" s="22">
        <v>23380</v>
      </c>
      <c r="M38" s="22">
        <v>1000</v>
      </c>
      <c r="N38" s="22">
        <v>24380</v>
      </c>
      <c r="O38" s="22">
        <v>1000</v>
      </c>
      <c r="P38" s="22">
        <v>23469</v>
      </c>
      <c r="Q38" s="22">
        <v>1276</v>
      </c>
      <c r="R38" s="22">
        <v>25745</v>
      </c>
      <c r="S38" s="22">
        <v>1185</v>
      </c>
      <c r="T38" s="22">
        <v>23585</v>
      </c>
      <c r="U38" s="22">
        <v>113</v>
      </c>
      <c r="V38" s="22">
        <v>24883</v>
      </c>
      <c r="W38" s="22">
        <v>76194</v>
      </c>
      <c r="X38" s="22">
        <v>100500</v>
      </c>
      <c r="Y38" s="22">
        <v>-24306</v>
      </c>
      <c r="Z38" s="23">
        <v>-24.185074626865671</v>
      </c>
      <c r="AA38" s="20">
        <v>100500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2500000</v>
      </c>
      <c r="F39" s="22">
        <v>3625000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3625000</v>
      </c>
      <c r="Y39" s="22">
        <v>-3625000</v>
      </c>
      <c r="Z39" s="23">
        <v>-100</v>
      </c>
      <c r="AA39" s="20">
        <v>3625000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3333333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1000000</v>
      </c>
      <c r="Y40" s="22">
        <v>-1000000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6668875</v>
      </c>
      <c r="D42" s="20"/>
      <c r="E42" s="21">
        <v>4569470</v>
      </c>
      <c r="F42" s="22">
        <v>4475000</v>
      </c>
      <c r="G42" s="22">
        <v>493</v>
      </c>
      <c r="H42" s="22">
        <v>314739</v>
      </c>
      <c r="I42" s="22">
        <v>27043</v>
      </c>
      <c r="J42" s="22">
        <v>342275</v>
      </c>
      <c r="K42" s="22">
        <v>15246</v>
      </c>
      <c r="L42" s="22">
        <v>16474</v>
      </c>
      <c r="M42" s="22">
        <v>157696</v>
      </c>
      <c r="N42" s="22">
        <v>189416</v>
      </c>
      <c r="O42" s="22">
        <v>47965</v>
      </c>
      <c r="P42" s="22">
        <v>484900</v>
      </c>
      <c r="Q42" s="22">
        <v>-196100</v>
      </c>
      <c r="R42" s="22">
        <v>336765</v>
      </c>
      <c r="S42" s="22">
        <v>73073</v>
      </c>
      <c r="T42" s="22">
        <v>144219</v>
      </c>
      <c r="U42" s="22">
        <v>511719</v>
      </c>
      <c r="V42" s="22">
        <v>729011</v>
      </c>
      <c r="W42" s="22">
        <v>1597467</v>
      </c>
      <c r="X42" s="22">
        <v>4475000</v>
      </c>
      <c r="Y42" s="22">
        <v>-2877533</v>
      </c>
      <c r="Z42" s="23">
        <v>-64.30241340782122</v>
      </c>
      <c r="AA42" s="20">
        <v>4475000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6760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>
        <v>2006378</v>
      </c>
      <c r="P44" s="22">
        <v>-2006378</v>
      </c>
      <c r="Q44" s="22"/>
      <c r="R44" s="22"/>
      <c r="S44" s="22"/>
      <c r="T44" s="22">
        <v>48201</v>
      </c>
      <c r="U44" s="22"/>
      <c r="V44" s="22">
        <v>48201</v>
      </c>
      <c r="W44" s="22">
        <v>48201</v>
      </c>
      <c r="X44" s="22"/>
      <c r="Y44" s="22">
        <v>48201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4641601</v>
      </c>
      <c r="D45" s="20"/>
      <c r="E45" s="21">
        <v>98786</v>
      </c>
      <c r="F45" s="22">
        <v>2400177</v>
      </c>
      <c r="G45" s="22"/>
      <c r="H45" s="22">
        <v>395966</v>
      </c>
      <c r="I45" s="22">
        <v>451244</v>
      </c>
      <c r="J45" s="22">
        <v>847210</v>
      </c>
      <c r="K45" s="22">
        <v>107698</v>
      </c>
      <c r="L45" s="22">
        <v>426805</v>
      </c>
      <c r="M45" s="22">
        <v>504641</v>
      </c>
      <c r="N45" s="22">
        <v>1039144</v>
      </c>
      <c r="O45" s="22">
        <v>459636</v>
      </c>
      <c r="P45" s="22">
        <v>430888</v>
      </c>
      <c r="Q45" s="22">
        <v>442181</v>
      </c>
      <c r="R45" s="22">
        <v>1332705</v>
      </c>
      <c r="S45" s="22">
        <v>874231</v>
      </c>
      <c r="T45" s="22">
        <v>7542</v>
      </c>
      <c r="U45" s="22">
        <v>880710</v>
      </c>
      <c r="V45" s="22">
        <v>1762483</v>
      </c>
      <c r="W45" s="22">
        <v>4981542</v>
      </c>
      <c r="X45" s="22">
        <v>2400177</v>
      </c>
      <c r="Y45" s="22">
        <v>2581365</v>
      </c>
      <c r="Z45" s="23">
        <v>107.54894326543419</v>
      </c>
      <c r="AA45" s="20">
        <v>2400177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63712937</v>
      </c>
      <c r="D48" s="29">
        <f t="shared" ref="D48:Y48" si="1">SUM(D35:D47)</f>
        <v>0</v>
      </c>
      <c r="E48" s="30">
        <f t="shared" si="1"/>
        <v>54911099</v>
      </c>
      <c r="F48" s="31">
        <f t="shared" si="1"/>
        <v>57157320</v>
      </c>
      <c r="G48" s="31">
        <f t="shared" si="1"/>
        <v>6806646</v>
      </c>
      <c r="H48" s="31">
        <f t="shared" si="1"/>
        <v>7423296</v>
      </c>
      <c r="I48" s="31">
        <f t="shared" si="1"/>
        <v>4507639</v>
      </c>
      <c r="J48" s="31">
        <f t="shared" si="1"/>
        <v>18737581</v>
      </c>
      <c r="K48" s="31">
        <f t="shared" si="1"/>
        <v>823267</v>
      </c>
      <c r="L48" s="31">
        <f t="shared" si="1"/>
        <v>963563</v>
      </c>
      <c r="M48" s="31">
        <f t="shared" si="1"/>
        <v>8467647</v>
      </c>
      <c r="N48" s="31">
        <f t="shared" si="1"/>
        <v>10254477</v>
      </c>
      <c r="O48" s="31">
        <f t="shared" si="1"/>
        <v>12848557</v>
      </c>
      <c r="P48" s="31">
        <f t="shared" si="1"/>
        <v>-397976</v>
      </c>
      <c r="Q48" s="31">
        <f t="shared" si="1"/>
        <v>8190771</v>
      </c>
      <c r="R48" s="31">
        <f t="shared" si="1"/>
        <v>20641352</v>
      </c>
      <c r="S48" s="31">
        <f t="shared" si="1"/>
        <v>4980980</v>
      </c>
      <c r="T48" s="31">
        <f t="shared" si="1"/>
        <v>5035888</v>
      </c>
      <c r="U48" s="31">
        <f t="shared" si="1"/>
        <v>9153253</v>
      </c>
      <c r="V48" s="31">
        <f t="shared" si="1"/>
        <v>19170121</v>
      </c>
      <c r="W48" s="31">
        <f t="shared" si="1"/>
        <v>68803531</v>
      </c>
      <c r="X48" s="31">
        <f t="shared" si="1"/>
        <v>57157320</v>
      </c>
      <c r="Y48" s="31">
        <f t="shared" si="1"/>
        <v>11646211</v>
      </c>
      <c r="Z48" s="32">
        <f>+IF(X48&lt;&gt;0,+(Y48/X48)*100,0)</f>
        <v>20.375712157252998</v>
      </c>
      <c r="AA48" s="29">
        <f>SUM(AA35:AA47)</f>
        <v>57157320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-10274458</v>
      </c>
      <c r="D49" s="39">
        <f t="shared" si="2"/>
        <v>0</v>
      </c>
      <c r="E49" s="40">
        <f t="shared" si="2"/>
        <v>24689163</v>
      </c>
      <c r="F49" s="41">
        <f t="shared" si="2"/>
        <v>5059848</v>
      </c>
      <c r="G49" s="41">
        <f t="shared" si="2"/>
        <v>932340</v>
      </c>
      <c r="H49" s="41">
        <f t="shared" si="2"/>
        <v>-939008</v>
      </c>
      <c r="I49" s="41">
        <f t="shared" si="2"/>
        <v>555447</v>
      </c>
      <c r="J49" s="41">
        <f t="shared" si="2"/>
        <v>548779</v>
      </c>
      <c r="K49" s="41">
        <f t="shared" si="2"/>
        <v>3584462</v>
      </c>
      <c r="L49" s="41">
        <f t="shared" si="2"/>
        <v>1763061</v>
      </c>
      <c r="M49" s="41">
        <f t="shared" si="2"/>
        <v>-2155757</v>
      </c>
      <c r="N49" s="41">
        <f t="shared" si="2"/>
        <v>3191766</v>
      </c>
      <c r="O49" s="41">
        <f t="shared" si="2"/>
        <v>-8676979</v>
      </c>
      <c r="P49" s="41">
        <f t="shared" si="2"/>
        <v>4374424</v>
      </c>
      <c r="Q49" s="41">
        <f t="shared" si="2"/>
        <v>-3088319</v>
      </c>
      <c r="R49" s="41">
        <f t="shared" si="2"/>
        <v>-7390874</v>
      </c>
      <c r="S49" s="41">
        <f t="shared" si="2"/>
        <v>-1059423</v>
      </c>
      <c r="T49" s="41">
        <f t="shared" si="2"/>
        <v>59791</v>
      </c>
      <c r="U49" s="41">
        <f t="shared" si="2"/>
        <v>-3648398</v>
      </c>
      <c r="V49" s="41">
        <f t="shared" si="2"/>
        <v>-4648030</v>
      </c>
      <c r="W49" s="41">
        <f t="shared" si="2"/>
        <v>-8298359</v>
      </c>
      <c r="X49" s="41">
        <f t="shared" si="2"/>
        <v>5059848</v>
      </c>
      <c r="Y49" s="41">
        <f t="shared" si="2"/>
        <v>-13358207</v>
      </c>
      <c r="Z49" s="42">
        <f>+IF(X49&lt;&gt;0,+(Y49/X49)*100,0)</f>
        <v>-264.00411632918622</v>
      </c>
      <c r="AA49" s="39">
        <f>+AA33-AA48</f>
        <v>5059848</v>
      </c>
    </row>
    <row r="50" spans="1:27" x14ac:dyDescent="0.25">
      <c r="A50" s="43" t="s">
        <v>75</v>
      </c>
      <c r="B50" s="15" t="s">
        <v>32</v>
      </c>
      <c r="C50" s="20">
        <v>4000000</v>
      </c>
      <c r="D50" s="20"/>
      <c r="E50" s="21">
        <v>3000000</v>
      </c>
      <c r="F50" s="22">
        <v>501000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501000</v>
      </c>
      <c r="V50" s="22">
        <v>501000</v>
      </c>
      <c r="W50" s="22">
        <v>501000</v>
      </c>
      <c r="X50" s="22">
        <v>501000</v>
      </c>
      <c r="Y50" s="22"/>
      <c r="Z50" s="23"/>
      <c r="AA50" s="20">
        <v>501000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-6274458</v>
      </c>
      <c r="D52" s="48">
        <f t="shared" si="3"/>
        <v>0</v>
      </c>
      <c r="E52" s="49">
        <f t="shared" si="3"/>
        <v>27689163</v>
      </c>
      <c r="F52" s="50">
        <f t="shared" si="3"/>
        <v>5560848</v>
      </c>
      <c r="G52" s="50">
        <f t="shared" si="3"/>
        <v>932340</v>
      </c>
      <c r="H52" s="50">
        <f t="shared" si="3"/>
        <v>-939008</v>
      </c>
      <c r="I52" s="50">
        <f t="shared" si="3"/>
        <v>555447</v>
      </c>
      <c r="J52" s="50">
        <f t="shared" si="3"/>
        <v>548779</v>
      </c>
      <c r="K52" s="50">
        <f t="shared" si="3"/>
        <v>3584462</v>
      </c>
      <c r="L52" s="50">
        <f t="shared" si="3"/>
        <v>1763061</v>
      </c>
      <c r="M52" s="50">
        <f t="shared" si="3"/>
        <v>-2155757</v>
      </c>
      <c r="N52" s="50">
        <f t="shared" si="3"/>
        <v>3191766</v>
      </c>
      <c r="O52" s="50">
        <f t="shared" si="3"/>
        <v>-8676979</v>
      </c>
      <c r="P52" s="50">
        <f t="shared" si="3"/>
        <v>4374424</v>
      </c>
      <c r="Q52" s="50">
        <f t="shared" si="3"/>
        <v>-3088319</v>
      </c>
      <c r="R52" s="50">
        <f t="shared" si="3"/>
        <v>-7390874</v>
      </c>
      <c r="S52" s="50">
        <f t="shared" si="3"/>
        <v>-1059423</v>
      </c>
      <c r="T52" s="50">
        <f t="shared" si="3"/>
        <v>59791</v>
      </c>
      <c r="U52" s="50">
        <f t="shared" si="3"/>
        <v>-3147398</v>
      </c>
      <c r="V52" s="50">
        <f t="shared" si="3"/>
        <v>-4147030</v>
      </c>
      <c r="W52" s="50">
        <f t="shared" si="3"/>
        <v>-7797359</v>
      </c>
      <c r="X52" s="50">
        <f t="shared" si="3"/>
        <v>5560848</v>
      </c>
      <c r="Y52" s="50">
        <f t="shared" si="3"/>
        <v>-13358207</v>
      </c>
      <c r="Z52" s="51">
        <f>+IF(X52&lt;&gt;0,+(Y52/X52)*100,0)</f>
        <v>-240.21888388245821</v>
      </c>
      <c r="AA52" s="48">
        <f>SUM(AA49:AA51)</f>
        <v>5560848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-6274458</v>
      </c>
      <c r="D54" s="54">
        <f>+D52-D53</f>
        <v>0</v>
      </c>
      <c r="E54" s="55">
        <f t="shared" si="4"/>
        <v>27689163</v>
      </c>
      <c r="F54" s="56">
        <f t="shared" si="4"/>
        <v>5560848</v>
      </c>
      <c r="G54" s="56">
        <f t="shared" si="4"/>
        <v>932340</v>
      </c>
      <c r="H54" s="56">
        <f t="shared" si="4"/>
        <v>-939008</v>
      </c>
      <c r="I54" s="56">
        <f t="shared" si="4"/>
        <v>555447</v>
      </c>
      <c r="J54" s="56">
        <f t="shared" si="4"/>
        <v>548779</v>
      </c>
      <c r="K54" s="56">
        <f t="shared" si="4"/>
        <v>3584462</v>
      </c>
      <c r="L54" s="56">
        <f t="shared" si="4"/>
        <v>1763061</v>
      </c>
      <c r="M54" s="56">
        <f t="shared" si="4"/>
        <v>-2155757</v>
      </c>
      <c r="N54" s="56">
        <f t="shared" si="4"/>
        <v>3191766</v>
      </c>
      <c r="O54" s="56">
        <f t="shared" si="4"/>
        <v>-8676979</v>
      </c>
      <c r="P54" s="56">
        <f t="shared" si="4"/>
        <v>4374424</v>
      </c>
      <c r="Q54" s="56">
        <f t="shared" si="4"/>
        <v>-3088319</v>
      </c>
      <c r="R54" s="56">
        <f t="shared" si="4"/>
        <v>-7390874</v>
      </c>
      <c r="S54" s="56">
        <f t="shared" si="4"/>
        <v>-1059423</v>
      </c>
      <c r="T54" s="56">
        <f t="shared" si="4"/>
        <v>59791</v>
      </c>
      <c r="U54" s="56">
        <f t="shared" si="4"/>
        <v>-3147398</v>
      </c>
      <c r="V54" s="56">
        <f t="shared" si="4"/>
        <v>-4147030</v>
      </c>
      <c r="W54" s="56">
        <f t="shared" si="4"/>
        <v>-7797359</v>
      </c>
      <c r="X54" s="56">
        <f t="shared" si="4"/>
        <v>5560848</v>
      </c>
      <c r="Y54" s="56">
        <f t="shared" si="4"/>
        <v>-13358207</v>
      </c>
      <c r="Z54" s="57">
        <f>+IF(X54&lt;&gt;0,+(Y54/X54)*100,0)</f>
        <v>-240.21888388245821</v>
      </c>
      <c r="AA54" s="54">
        <f>+AA52-AA53</f>
        <v>5560848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-6274458</v>
      </c>
      <c r="D57" s="48">
        <f>SUM(D54:D56)</f>
        <v>0</v>
      </c>
      <c r="E57" s="49">
        <f t="shared" si="5"/>
        <v>27689163</v>
      </c>
      <c r="F57" s="50">
        <f t="shared" si="5"/>
        <v>5560848</v>
      </c>
      <c r="G57" s="50">
        <f t="shared" si="5"/>
        <v>932340</v>
      </c>
      <c r="H57" s="50">
        <f t="shared" si="5"/>
        <v>-939008</v>
      </c>
      <c r="I57" s="50">
        <f t="shared" si="5"/>
        <v>555447</v>
      </c>
      <c r="J57" s="50">
        <f t="shared" si="5"/>
        <v>548779</v>
      </c>
      <c r="K57" s="50">
        <f t="shared" si="5"/>
        <v>3584462</v>
      </c>
      <c r="L57" s="50">
        <f t="shared" si="5"/>
        <v>1763061</v>
      </c>
      <c r="M57" s="50">
        <f t="shared" si="5"/>
        <v>-2155757</v>
      </c>
      <c r="N57" s="50">
        <f t="shared" si="5"/>
        <v>3191766</v>
      </c>
      <c r="O57" s="50">
        <f t="shared" si="5"/>
        <v>-8676979</v>
      </c>
      <c r="P57" s="50">
        <f t="shared" si="5"/>
        <v>4374424</v>
      </c>
      <c r="Q57" s="50">
        <f t="shared" si="5"/>
        <v>-3088319</v>
      </c>
      <c r="R57" s="50">
        <f t="shared" si="5"/>
        <v>-7390874</v>
      </c>
      <c r="S57" s="50">
        <f t="shared" si="5"/>
        <v>-1059423</v>
      </c>
      <c r="T57" s="50">
        <f t="shared" si="5"/>
        <v>59791</v>
      </c>
      <c r="U57" s="50">
        <f t="shared" si="5"/>
        <v>-3147398</v>
      </c>
      <c r="V57" s="50">
        <f t="shared" si="5"/>
        <v>-4147030</v>
      </c>
      <c r="W57" s="50">
        <f t="shared" si="5"/>
        <v>-7797359</v>
      </c>
      <c r="X57" s="50">
        <f t="shared" si="5"/>
        <v>5560848</v>
      </c>
      <c r="Y57" s="50">
        <f t="shared" si="5"/>
        <v>-13358207</v>
      </c>
      <c r="Z57" s="51">
        <f>+IF(X57&lt;&gt;0,+(Y57/X57)*100,0)</f>
        <v>-240.21888388245821</v>
      </c>
      <c r="AA57" s="48">
        <f>SUM(AA54:AA56)</f>
        <v>5560848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-6274458</v>
      </c>
      <c r="D60" s="65">
        <f>SUM(D57:D59)</f>
        <v>0</v>
      </c>
      <c r="E60" s="66">
        <f t="shared" si="6"/>
        <v>27689163</v>
      </c>
      <c r="F60" s="67">
        <f t="shared" si="6"/>
        <v>5560848</v>
      </c>
      <c r="G60" s="67">
        <f t="shared" si="6"/>
        <v>932340</v>
      </c>
      <c r="H60" s="67">
        <f t="shared" si="6"/>
        <v>-939008</v>
      </c>
      <c r="I60" s="67">
        <f t="shared" si="6"/>
        <v>555447</v>
      </c>
      <c r="J60" s="67">
        <f t="shared" si="6"/>
        <v>548779</v>
      </c>
      <c r="K60" s="67">
        <f t="shared" si="6"/>
        <v>3584462</v>
      </c>
      <c r="L60" s="67">
        <f t="shared" si="6"/>
        <v>1763061</v>
      </c>
      <c r="M60" s="67">
        <f t="shared" si="6"/>
        <v>-2155757</v>
      </c>
      <c r="N60" s="67">
        <f t="shared" si="6"/>
        <v>3191766</v>
      </c>
      <c r="O60" s="67">
        <f t="shared" si="6"/>
        <v>-8676979</v>
      </c>
      <c r="P60" s="67">
        <f t="shared" si="6"/>
        <v>4374424</v>
      </c>
      <c r="Q60" s="67">
        <f t="shared" si="6"/>
        <v>-3088319</v>
      </c>
      <c r="R60" s="67">
        <f t="shared" si="6"/>
        <v>-7390874</v>
      </c>
      <c r="S60" s="67">
        <f t="shared" si="6"/>
        <v>-1059423</v>
      </c>
      <c r="T60" s="67">
        <f t="shared" si="6"/>
        <v>59791</v>
      </c>
      <c r="U60" s="67">
        <f t="shared" si="6"/>
        <v>-3147398</v>
      </c>
      <c r="V60" s="67">
        <f t="shared" si="6"/>
        <v>-4147030</v>
      </c>
      <c r="W60" s="67">
        <f t="shared" si="6"/>
        <v>-7797359</v>
      </c>
      <c r="X60" s="67">
        <f t="shared" si="6"/>
        <v>5560848</v>
      </c>
      <c r="Y60" s="67">
        <f t="shared" si="6"/>
        <v>-13358207</v>
      </c>
      <c r="Z60" s="68">
        <f>+IF(X60&lt;&gt;0,+(Y60/X60)*100,0)</f>
        <v>-240.21888388245821</v>
      </c>
      <c r="AA60" s="65">
        <f>SUM(AA57:AA59)</f>
        <v>5560848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769979871</v>
      </c>
      <c r="D6" s="20"/>
      <c r="E6" s="21">
        <v>817184134</v>
      </c>
      <c r="F6" s="22">
        <v>817184134</v>
      </c>
      <c r="G6" s="22">
        <v>76124504</v>
      </c>
      <c r="H6" s="22">
        <v>85828924</v>
      </c>
      <c r="I6" s="22">
        <v>86959352</v>
      </c>
      <c r="J6" s="22">
        <v>248912780</v>
      </c>
      <c r="K6" s="22">
        <v>67296271</v>
      </c>
      <c r="L6" s="22">
        <v>61818960</v>
      </c>
      <c r="M6" s="22">
        <v>64466101</v>
      </c>
      <c r="N6" s="22">
        <v>193581332</v>
      </c>
      <c r="O6" s="22">
        <v>63877490</v>
      </c>
      <c r="P6" s="22">
        <v>86055144</v>
      </c>
      <c r="Q6" s="22">
        <v>60727052</v>
      </c>
      <c r="R6" s="22">
        <v>210659686</v>
      </c>
      <c r="S6" s="22">
        <v>58981820</v>
      </c>
      <c r="T6" s="22">
        <v>57432835</v>
      </c>
      <c r="U6" s="22">
        <v>63901922</v>
      </c>
      <c r="V6" s="22">
        <v>180316577</v>
      </c>
      <c r="W6" s="22">
        <v>833470375</v>
      </c>
      <c r="X6" s="22">
        <v>817184134</v>
      </c>
      <c r="Y6" s="22">
        <v>16286241</v>
      </c>
      <c r="Z6" s="23">
        <v>1.9929707788477451</v>
      </c>
      <c r="AA6" s="20">
        <v>817184134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9127</v>
      </c>
      <c r="D10" s="20"/>
      <c r="E10" s="21">
        <v>4098183</v>
      </c>
      <c r="F10" s="22">
        <v>4098183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4098183</v>
      </c>
      <c r="Y10" s="22">
        <v>-4098183</v>
      </c>
      <c r="Z10" s="23">
        <v>-100</v>
      </c>
      <c r="AA10" s="20">
        <v>4098183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47272469</v>
      </c>
      <c r="D13" s="20"/>
      <c r="E13" s="21">
        <v>66143483</v>
      </c>
      <c r="F13" s="22">
        <v>66143483</v>
      </c>
      <c r="G13" s="22">
        <v>3972216</v>
      </c>
      <c r="H13" s="22">
        <v>4008820</v>
      </c>
      <c r="I13" s="22">
        <v>4325499</v>
      </c>
      <c r="J13" s="22">
        <v>12306535</v>
      </c>
      <c r="K13" s="22">
        <v>4504569</v>
      </c>
      <c r="L13" s="22">
        <v>4576628</v>
      </c>
      <c r="M13" s="22">
        <v>4580930</v>
      </c>
      <c r="N13" s="22">
        <v>13662127</v>
      </c>
      <c r="O13" s="22">
        <v>4699842</v>
      </c>
      <c r="P13" s="22">
        <v>4764018</v>
      </c>
      <c r="Q13" s="22">
        <v>4713146</v>
      </c>
      <c r="R13" s="22">
        <v>14177006</v>
      </c>
      <c r="S13" s="22">
        <v>4788858</v>
      </c>
      <c r="T13" s="22">
        <v>3928019</v>
      </c>
      <c r="U13" s="22">
        <v>4823258</v>
      </c>
      <c r="V13" s="22">
        <v>13540135</v>
      </c>
      <c r="W13" s="22">
        <v>53685803</v>
      </c>
      <c r="X13" s="22">
        <v>66143483</v>
      </c>
      <c r="Y13" s="22">
        <v>-12457680</v>
      </c>
      <c r="Z13" s="23">
        <v>-18.834327185340392</v>
      </c>
      <c r="AA13" s="20">
        <v>66143483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>
        <v>38228</v>
      </c>
      <c r="H20" s="22">
        <v>19846</v>
      </c>
      <c r="I20" s="22">
        <v>68590</v>
      </c>
      <c r="J20" s="22">
        <v>126664</v>
      </c>
      <c r="K20" s="22">
        <v>56271</v>
      </c>
      <c r="L20" s="22">
        <v>22425</v>
      </c>
      <c r="M20" s="22">
        <v>31027</v>
      </c>
      <c r="N20" s="22">
        <v>109723</v>
      </c>
      <c r="O20" s="22">
        <v>18147</v>
      </c>
      <c r="P20" s="22">
        <v>43421</v>
      </c>
      <c r="Q20" s="22">
        <v>56451</v>
      </c>
      <c r="R20" s="22">
        <v>118019</v>
      </c>
      <c r="S20" s="22">
        <v>12069</v>
      </c>
      <c r="T20" s="22">
        <v>32957</v>
      </c>
      <c r="U20" s="22">
        <v>22651</v>
      </c>
      <c r="V20" s="22">
        <v>67677</v>
      </c>
      <c r="W20" s="22">
        <v>422083</v>
      </c>
      <c r="X20" s="22"/>
      <c r="Y20" s="22">
        <v>422083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817261467</v>
      </c>
      <c r="D33" s="29">
        <f t="shared" ref="D33:Y33" si="0">SUM(D6:D32)</f>
        <v>0</v>
      </c>
      <c r="E33" s="30">
        <f t="shared" si="0"/>
        <v>887425800</v>
      </c>
      <c r="F33" s="31">
        <f t="shared" si="0"/>
        <v>887425800</v>
      </c>
      <c r="G33" s="31">
        <f t="shared" si="0"/>
        <v>80134948</v>
      </c>
      <c r="H33" s="31">
        <f t="shared" si="0"/>
        <v>89857590</v>
      </c>
      <c r="I33" s="31">
        <f t="shared" si="0"/>
        <v>91353441</v>
      </c>
      <c r="J33" s="31">
        <f t="shared" si="0"/>
        <v>261345979</v>
      </c>
      <c r="K33" s="31">
        <f t="shared" si="0"/>
        <v>71857111</v>
      </c>
      <c r="L33" s="31">
        <f t="shared" si="0"/>
        <v>66418013</v>
      </c>
      <c r="M33" s="31">
        <f t="shared" si="0"/>
        <v>69078058</v>
      </c>
      <c r="N33" s="31">
        <f t="shared" si="0"/>
        <v>207353182</v>
      </c>
      <c r="O33" s="31">
        <f t="shared" si="0"/>
        <v>68595479</v>
      </c>
      <c r="P33" s="31">
        <f t="shared" si="0"/>
        <v>90862583</v>
      </c>
      <c r="Q33" s="31">
        <f t="shared" si="0"/>
        <v>65496649</v>
      </c>
      <c r="R33" s="31">
        <f t="shared" si="0"/>
        <v>224954711</v>
      </c>
      <c r="S33" s="31">
        <f t="shared" si="0"/>
        <v>63782747</v>
      </c>
      <c r="T33" s="31">
        <f t="shared" si="0"/>
        <v>61393811</v>
      </c>
      <c r="U33" s="31">
        <f t="shared" si="0"/>
        <v>68747831</v>
      </c>
      <c r="V33" s="31">
        <f t="shared" si="0"/>
        <v>193924389</v>
      </c>
      <c r="W33" s="31">
        <f t="shared" si="0"/>
        <v>887578261</v>
      </c>
      <c r="X33" s="31">
        <f t="shared" si="0"/>
        <v>887425800</v>
      </c>
      <c r="Y33" s="31">
        <f t="shared" si="0"/>
        <v>152461</v>
      </c>
      <c r="Z33" s="32">
        <f>+IF(X33&lt;&gt;0,+(Y33/X33)*100,0)</f>
        <v>1.7180140581894283E-2</v>
      </c>
      <c r="AA33" s="29">
        <f>SUM(AA6:AA32)</f>
        <v>887425800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52676305</v>
      </c>
      <c r="D35" s="20"/>
      <c r="E35" s="21">
        <v>49388094</v>
      </c>
      <c r="F35" s="22">
        <v>49388394</v>
      </c>
      <c r="G35" s="22">
        <v>5575157</v>
      </c>
      <c r="H35" s="22">
        <v>4519327</v>
      </c>
      <c r="I35" s="22">
        <v>5005478</v>
      </c>
      <c r="J35" s="22">
        <v>15099962</v>
      </c>
      <c r="K35" s="22">
        <v>4476703</v>
      </c>
      <c r="L35" s="22">
        <v>4737940</v>
      </c>
      <c r="M35" s="22">
        <v>4779730</v>
      </c>
      <c r="N35" s="22">
        <v>13994373</v>
      </c>
      <c r="O35" s="22">
        <v>4901034</v>
      </c>
      <c r="P35" s="22">
        <v>4600611</v>
      </c>
      <c r="Q35" s="22">
        <v>4690193</v>
      </c>
      <c r="R35" s="22">
        <v>14191838</v>
      </c>
      <c r="S35" s="22">
        <v>5241287</v>
      </c>
      <c r="T35" s="22">
        <v>5523435</v>
      </c>
      <c r="U35" s="22">
        <v>5114695</v>
      </c>
      <c r="V35" s="22">
        <v>15879417</v>
      </c>
      <c r="W35" s="22">
        <v>59165590</v>
      </c>
      <c r="X35" s="22">
        <v>49388394</v>
      </c>
      <c r="Y35" s="22">
        <v>9777196</v>
      </c>
      <c r="Z35" s="23">
        <v>19.796545722867602</v>
      </c>
      <c r="AA35" s="20">
        <v>49388394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1041613813</v>
      </c>
      <c r="D37" s="20"/>
      <c r="E37" s="21">
        <v>752663181</v>
      </c>
      <c r="F37" s="22">
        <v>752663181</v>
      </c>
      <c r="G37" s="22">
        <v>108695652</v>
      </c>
      <c r="H37" s="22">
        <v>-290968575</v>
      </c>
      <c r="I37" s="22">
        <v>24883397</v>
      </c>
      <c r="J37" s="22">
        <v>-157389526</v>
      </c>
      <c r="K37" s="22">
        <v>332138315</v>
      </c>
      <c r="L37" s="22">
        <v>5023519</v>
      </c>
      <c r="M37" s="22">
        <v>116494764</v>
      </c>
      <c r="N37" s="22">
        <v>453656598</v>
      </c>
      <c r="O37" s="22">
        <v>2646491</v>
      </c>
      <c r="P37" s="22">
        <v>2756083</v>
      </c>
      <c r="Q37" s="22">
        <v>1387143</v>
      </c>
      <c r="R37" s="22">
        <v>6789717</v>
      </c>
      <c r="S37" s="22">
        <v>54935353</v>
      </c>
      <c r="T37" s="22">
        <v>2526560</v>
      </c>
      <c r="U37" s="22">
        <v>389632865</v>
      </c>
      <c r="V37" s="22">
        <v>447094778</v>
      </c>
      <c r="W37" s="22">
        <v>750151567</v>
      </c>
      <c r="X37" s="22">
        <v>752663181</v>
      </c>
      <c r="Y37" s="22">
        <v>-2511614</v>
      </c>
      <c r="Z37" s="23">
        <v>-0.33369693953449808</v>
      </c>
      <c r="AA37" s="20">
        <v>752663181</v>
      </c>
    </row>
    <row r="38" spans="1:27" x14ac:dyDescent="0.25">
      <c r="A38" s="19" t="s">
        <v>64</v>
      </c>
      <c r="B38" s="15" t="s">
        <v>32</v>
      </c>
      <c r="C38" s="20">
        <v>21955582</v>
      </c>
      <c r="D38" s="20"/>
      <c r="E38" s="21">
        <v>23426000</v>
      </c>
      <c r="F38" s="22">
        <v>24231066</v>
      </c>
      <c r="G38" s="22">
        <v>210000</v>
      </c>
      <c r="H38" s="22">
        <v>523829</v>
      </c>
      <c r="I38" s="22">
        <v>1739136</v>
      </c>
      <c r="J38" s="22">
        <v>2472965</v>
      </c>
      <c r="K38" s="22">
        <v>428580</v>
      </c>
      <c r="L38" s="22">
        <v>1144904</v>
      </c>
      <c r="M38" s="22">
        <v>6094927</v>
      </c>
      <c r="N38" s="22">
        <v>7668411</v>
      </c>
      <c r="O38" s="22">
        <v>1545624</v>
      </c>
      <c r="P38" s="22">
        <v>3297893</v>
      </c>
      <c r="Q38" s="22">
        <v>460</v>
      </c>
      <c r="R38" s="22">
        <v>4843977</v>
      </c>
      <c r="S38" s="22">
        <v>7494042</v>
      </c>
      <c r="T38" s="22">
        <v>1219095</v>
      </c>
      <c r="U38" s="22">
        <v>5594670</v>
      </c>
      <c r="V38" s="22">
        <v>14307807</v>
      </c>
      <c r="W38" s="22">
        <v>29293160</v>
      </c>
      <c r="X38" s="22">
        <v>24231066</v>
      </c>
      <c r="Y38" s="22">
        <v>5062094</v>
      </c>
      <c r="Z38" s="23">
        <v>20.890925723201779</v>
      </c>
      <c r="AA38" s="20">
        <v>24231066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149491321</v>
      </c>
      <c r="F39" s="22">
        <v>149491321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149491321</v>
      </c>
      <c r="Y39" s="22">
        <v>-149491321</v>
      </c>
      <c r="Z39" s="23">
        <v>-100</v>
      </c>
      <c r="AA39" s="20">
        <v>149491321</v>
      </c>
    </row>
    <row r="40" spans="1:27" x14ac:dyDescent="0.25">
      <c r="A40" s="19" t="s">
        <v>66</v>
      </c>
      <c r="B40" s="15" t="s">
        <v>32</v>
      </c>
      <c r="C40" s="20">
        <v>147786</v>
      </c>
      <c r="D40" s="20"/>
      <c r="E40" s="21">
        <v>75000000</v>
      </c>
      <c r="F40" s="22">
        <v>75000000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75000000</v>
      </c>
      <c r="Y40" s="22">
        <v>-75000000</v>
      </c>
      <c r="Z40" s="23">
        <v>-100</v>
      </c>
      <c r="AA40" s="20">
        <v>75000000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2791580</v>
      </c>
      <c r="D42" s="20"/>
      <c r="E42" s="21">
        <v>11660000</v>
      </c>
      <c r="F42" s="22">
        <v>8442643</v>
      </c>
      <c r="G42" s="22"/>
      <c r="H42" s="22"/>
      <c r="I42" s="22"/>
      <c r="J42" s="22"/>
      <c r="K42" s="22"/>
      <c r="L42" s="22"/>
      <c r="M42" s="22">
        <v>75576</v>
      </c>
      <c r="N42" s="22">
        <v>75576</v>
      </c>
      <c r="O42" s="22"/>
      <c r="P42" s="22"/>
      <c r="Q42" s="22"/>
      <c r="R42" s="22"/>
      <c r="S42" s="22"/>
      <c r="T42" s="22"/>
      <c r="U42" s="22">
        <v>-75576</v>
      </c>
      <c r="V42" s="22">
        <v>-75576</v>
      </c>
      <c r="W42" s="22"/>
      <c r="X42" s="22">
        <v>8442643</v>
      </c>
      <c r="Y42" s="22">
        <v>-8442643</v>
      </c>
      <c r="Z42" s="23">
        <v>-100</v>
      </c>
      <c r="AA42" s="20">
        <v>8442643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288352706</v>
      </c>
      <c r="D44" s="20"/>
      <c r="E44" s="21"/>
      <c r="F44" s="22">
        <v>16606359</v>
      </c>
      <c r="G44" s="22"/>
      <c r="H44" s="22">
        <v>5115</v>
      </c>
      <c r="I44" s="22">
        <v>1253438</v>
      </c>
      <c r="J44" s="22">
        <v>1258553</v>
      </c>
      <c r="K44" s="22">
        <v>1633427</v>
      </c>
      <c r="L44" s="22">
        <v>3461425</v>
      </c>
      <c r="M44" s="22">
        <v>1283694</v>
      </c>
      <c r="N44" s="22">
        <v>6378546</v>
      </c>
      <c r="O44" s="22">
        <v>667062</v>
      </c>
      <c r="P44" s="22">
        <v>1769454</v>
      </c>
      <c r="Q44" s="22">
        <v>2353597</v>
      </c>
      <c r="R44" s="22">
        <v>4790113</v>
      </c>
      <c r="S44" s="22">
        <v>157114</v>
      </c>
      <c r="T44" s="22">
        <v>2280051</v>
      </c>
      <c r="U44" s="22">
        <v>74639168</v>
      </c>
      <c r="V44" s="22">
        <v>77076333</v>
      </c>
      <c r="W44" s="22">
        <v>89503545</v>
      </c>
      <c r="X44" s="22">
        <v>16606359</v>
      </c>
      <c r="Y44" s="22">
        <v>72897186</v>
      </c>
      <c r="Z44" s="23">
        <v>438.97151687495136</v>
      </c>
      <c r="AA44" s="20">
        <v>16606359</v>
      </c>
    </row>
    <row r="45" spans="1:27" x14ac:dyDescent="0.25">
      <c r="A45" s="19" t="s">
        <v>70</v>
      </c>
      <c r="B45" s="15" t="s">
        <v>32</v>
      </c>
      <c r="C45" s="20">
        <v>2437516</v>
      </c>
      <c r="D45" s="20"/>
      <c r="E45" s="21">
        <v>7361183</v>
      </c>
      <c r="F45" s="22">
        <v>5649038</v>
      </c>
      <c r="G45" s="22">
        <v>50548</v>
      </c>
      <c r="H45" s="22">
        <v>369388</v>
      </c>
      <c r="I45" s="22">
        <v>93641</v>
      </c>
      <c r="J45" s="22">
        <v>513577</v>
      </c>
      <c r="K45" s="22">
        <v>1446598</v>
      </c>
      <c r="L45" s="22">
        <v>41861</v>
      </c>
      <c r="M45" s="22">
        <v>42514</v>
      </c>
      <c r="N45" s="22">
        <v>1530973</v>
      </c>
      <c r="O45" s="22">
        <v>43646</v>
      </c>
      <c r="P45" s="22">
        <v>40421</v>
      </c>
      <c r="Q45" s="22">
        <v>41210</v>
      </c>
      <c r="R45" s="22">
        <v>125277</v>
      </c>
      <c r="S45" s="22">
        <v>46946</v>
      </c>
      <c r="T45" s="22">
        <v>49768</v>
      </c>
      <c r="U45" s="22">
        <v>45560</v>
      </c>
      <c r="V45" s="22">
        <v>142274</v>
      </c>
      <c r="W45" s="22">
        <v>2312101</v>
      </c>
      <c r="X45" s="22">
        <v>5649038</v>
      </c>
      <c r="Y45" s="22">
        <v>-3336937</v>
      </c>
      <c r="Z45" s="23">
        <v>-59.070889592174815</v>
      </c>
      <c r="AA45" s="20">
        <v>5649038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1409975288</v>
      </c>
      <c r="D48" s="29">
        <f t="shared" ref="D48:Y48" si="1">SUM(D35:D47)</f>
        <v>0</v>
      </c>
      <c r="E48" s="30">
        <f t="shared" si="1"/>
        <v>1068989779</v>
      </c>
      <c r="F48" s="31">
        <f t="shared" si="1"/>
        <v>1081472002</v>
      </c>
      <c r="G48" s="31">
        <f t="shared" si="1"/>
        <v>114531357</v>
      </c>
      <c r="H48" s="31">
        <f t="shared" si="1"/>
        <v>-285550916</v>
      </c>
      <c r="I48" s="31">
        <f t="shared" si="1"/>
        <v>32975090</v>
      </c>
      <c r="J48" s="31">
        <f t="shared" si="1"/>
        <v>-138044469</v>
      </c>
      <c r="K48" s="31">
        <f t="shared" si="1"/>
        <v>340123623</v>
      </c>
      <c r="L48" s="31">
        <f t="shared" si="1"/>
        <v>14409649</v>
      </c>
      <c r="M48" s="31">
        <f t="shared" si="1"/>
        <v>128771205</v>
      </c>
      <c r="N48" s="31">
        <f t="shared" si="1"/>
        <v>483304477</v>
      </c>
      <c r="O48" s="31">
        <f t="shared" si="1"/>
        <v>9803857</v>
      </c>
      <c r="P48" s="31">
        <f t="shared" si="1"/>
        <v>12464462</v>
      </c>
      <c r="Q48" s="31">
        <f t="shared" si="1"/>
        <v>8472603</v>
      </c>
      <c r="R48" s="31">
        <f t="shared" si="1"/>
        <v>30740922</v>
      </c>
      <c r="S48" s="31">
        <f t="shared" si="1"/>
        <v>67874742</v>
      </c>
      <c r="T48" s="31">
        <f t="shared" si="1"/>
        <v>11598909</v>
      </c>
      <c r="U48" s="31">
        <f t="shared" si="1"/>
        <v>474951382</v>
      </c>
      <c r="V48" s="31">
        <f t="shared" si="1"/>
        <v>554425033</v>
      </c>
      <c r="W48" s="31">
        <f t="shared" si="1"/>
        <v>930425963</v>
      </c>
      <c r="X48" s="31">
        <f t="shared" si="1"/>
        <v>1081472002</v>
      </c>
      <c r="Y48" s="31">
        <f t="shared" si="1"/>
        <v>-151046039</v>
      </c>
      <c r="Z48" s="32">
        <f>+IF(X48&lt;&gt;0,+(Y48/X48)*100,0)</f>
        <v>-13.966708219969249</v>
      </c>
      <c r="AA48" s="29">
        <f>SUM(AA35:AA47)</f>
        <v>1081472002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-592713821</v>
      </c>
      <c r="D49" s="39">
        <f t="shared" si="2"/>
        <v>0</v>
      </c>
      <c r="E49" s="40">
        <f t="shared" si="2"/>
        <v>-181563979</v>
      </c>
      <c r="F49" s="41">
        <f t="shared" si="2"/>
        <v>-194046202</v>
      </c>
      <c r="G49" s="41">
        <f t="shared" si="2"/>
        <v>-34396409</v>
      </c>
      <c r="H49" s="41">
        <f t="shared" si="2"/>
        <v>375408506</v>
      </c>
      <c r="I49" s="41">
        <f t="shared" si="2"/>
        <v>58378351</v>
      </c>
      <c r="J49" s="41">
        <f t="shared" si="2"/>
        <v>399390448</v>
      </c>
      <c r="K49" s="41">
        <f t="shared" si="2"/>
        <v>-268266512</v>
      </c>
      <c r="L49" s="41">
        <f t="shared" si="2"/>
        <v>52008364</v>
      </c>
      <c r="M49" s="41">
        <f t="shared" si="2"/>
        <v>-59693147</v>
      </c>
      <c r="N49" s="41">
        <f t="shared" si="2"/>
        <v>-275951295</v>
      </c>
      <c r="O49" s="41">
        <f t="shared" si="2"/>
        <v>58791622</v>
      </c>
      <c r="P49" s="41">
        <f t="shared" si="2"/>
        <v>78398121</v>
      </c>
      <c r="Q49" s="41">
        <f t="shared" si="2"/>
        <v>57024046</v>
      </c>
      <c r="R49" s="41">
        <f t="shared" si="2"/>
        <v>194213789</v>
      </c>
      <c r="S49" s="41">
        <f t="shared" si="2"/>
        <v>-4091995</v>
      </c>
      <c r="T49" s="41">
        <f t="shared" si="2"/>
        <v>49794902</v>
      </c>
      <c r="U49" s="41">
        <f t="shared" si="2"/>
        <v>-406203551</v>
      </c>
      <c r="V49" s="41">
        <f t="shared" si="2"/>
        <v>-360500644</v>
      </c>
      <c r="W49" s="41">
        <f t="shared" si="2"/>
        <v>-42847702</v>
      </c>
      <c r="X49" s="41">
        <f t="shared" si="2"/>
        <v>-194046202</v>
      </c>
      <c r="Y49" s="41">
        <f t="shared" si="2"/>
        <v>151198500</v>
      </c>
      <c r="Z49" s="42">
        <f>+IF(X49&lt;&gt;0,+(Y49/X49)*100,0)</f>
        <v>-77.918814406890576</v>
      </c>
      <c r="AA49" s="39">
        <f>+AA33-AA48</f>
        <v>-194046202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-592713821</v>
      </c>
      <c r="D52" s="48">
        <f t="shared" si="3"/>
        <v>0</v>
      </c>
      <c r="E52" s="49">
        <f t="shared" si="3"/>
        <v>-181563979</v>
      </c>
      <c r="F52" s="50">
        <f t="shared" si="3"/>
        <v>-194046202</v>
      </c>
      <c r="G52" s="50">
        <f t="shared" si="3"/>
        <v>-34396409</v>
      </c>
      <c r="H52" s="50">
        <f t="shared" si="3"/>
        <v>375408506</v>
      </c>
      <c r="I52" s="50">
        <f t="shared" si="3"/>
        <v>58378351</v>
      </c>
      <c r="J52" s="50">
        <f t="shared" si="3"/>
        <v>399390448</v>
      </c>
      <c r="K52" s="50">
        <f t="shared" si="3"/>
        <v>-268266512</v>
      </c>
      <c r="L52" s="50">
        <f t="shared" si="3"/>
        <v>52008364</v>
      </c>
      <c r="M52" s="50">
        <f t="shared" si="3"/>
        <v>-59693147</v>
      </c>
      <c r="N52" s="50">
        <f t="shared" si="3"/>
        <v>-275951295</v>
      </c>
      <c r="O52" s="50">
        <f t="shared" si="3"/>
        <v>58791622</v>
      </c>
      <c r="P52" s="50">
        <f t="shared" si="3"/>
        <v>78398121</v>
      </c>
      <c r="Q52" s="50">
        <f t="shared" si="3"/>
        <v>57024046</v>
      </c>
      <c r="R52" s="50">
        <f t="shared" si="3"/>
        <v>194213789</v>
      </c>
      <c r="S52" s="50">
        <f t="shared" si="3"/>
        <v>-4091995</v>
      </c>
      <c r="T52" s="50">
        <f t="shared" si="3"/>
        <v>49794902</v>
      </c>
      <c r="U52" s="50">
        <f t="shared" si="3"/>
        <v>-406203551</v>
      </c>
      <c r="V52" s="50">
        <f t="shared" si="3"/>
        <v>-360500644</v>
      </c>
      <c r="W52" s="50">
        <f t="shared" si="3"/>
        <v>-42847702</v>
      </c>
      <c r="X52" s="50">
        <f t="shared" si="3"/>
        <v>-194046202</v>
      </c>
      <c r="Y52" s="50">
        <f t="shared" si="3"/>
        <v>151198500</v>
      </c>
      <c r="Z52" s="51">
        <f>+IF(X52&lt;&gt;0,+(Y52/X52)*100,0)</f>
        <v>-77.918814406890576</v>
      </c>
      <c r="AA52" s="48">
        <f>SUM(AA49:AA51)</f>
        <v>-194046202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-592713821</v>
      </c>
      <c r="D54" s="54">
        <f>+D52-D53</f>
        <v>0</v>
      </c>
      <c r="E54" s="55">
        <f t="shared" si="4"/>
        <v>-181563979</v>
      </c>
      <c r="F54" s="56">
        <f t="shared" si="4"/>
        <v>-194046202</v>
      </c>
      <c r="G54" s="56">
        <f t="shared" si="4"/>
        <v>-34396409</v>
      </c>
      <c r="H54" s="56">
        <f t="shared" si="4"/>
        <v>375408506</v>
      </c>
      <c r="I54" s="56">
        <f t="shared" si="4"/>
        <v>58378351</v>
      </c>
      <c r="J54" s="56">
        <f t="shared" si="4"/>
        <v>399390448</v>
      </c>
      <c r="K54" s="56">
        <f t="shared" si="4"/>
        <v>-268266512</v>
      </c>
      <c r="L54" s="56">
        <f t="shared" si="4"/>
        <v>52008364</v>
      </c>
      <c r="M54" s="56">
        <f t="shared" si="4"/>
        <v>-59693147</v>
      </c>
      <c r="N54" s="56">
        <f t="shared" si="4"/>
        <v>-275951295</v>
      </c>
      <c r="O54" s="56">
        <f t="shared" si="4"/>
        <v>58791622</v>
      </c>
      <c r="P54" s="56">
        <f t="shared" si="4"/>
        <v>78398121</v>
      </c>
      <c r="Q54" s="56">
        <f t="shared" si="4"/>
        <v>57024046</v>
      </c>
      <c r="R54" s="56">
        <f t="shared" si="4"/>
        <v>194213789</v>
      </c>
      <c r="S54" s="56">
        <f t="shared" si="4"/>
        <v>-4091995</v>
      </c>
      <c r="T54" s="56">
        <f t="shared" si="4"/>
        <v>49794902</v>
      </c>
      <c r="U54" s="56">
        <f t="shared" si="4"/>
        <v>-406203551</v>
      </c>
      <c r="V54" s="56">
        <f t="shared" si="4"/>
        <v>-360500644</v>
      </c>
      <c r="W54" s="56">
        <f t="shared" si="4"/>
        <v>-42847702</v>
      </c>
      <c r="X54" s="56">
        <f t="shared" si="4"/>
        <v>-194046202</v>
      </c>
      <c r="Y54" s="56">
        <f t="shared" si="4"/>
        <v>151198500</v>
      </c>
      <c r="Z54" s="57">
        <f>+IF(X54&lt;&gt;0,+(Y54/X54)*100,0)</f>
        <v>-77.918814406890576</v>
      </c>
      <c r="AA54" s="54">
        <f>+AA52-AA53</f>
        <v>-194046202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-592713821</v>
      </c>
      <c r="D57" s="48">
        <f>SUM(D54:D56)</f>
        <v>0</v>
      </c>
      <c r="E57" s="49">
        <f t="shared" si="5"/>
        <v>-181563979</v>
      </c>
      <c r="F57" s="50">
        <f t="shared" si="5"/>
        <v>-194046202</v>
      </c>
      <c r="G57" s="50">
        <f t="shared" si="5"/>
        <v>-34396409</v>
      </c>
      <c r="H57" s="50">
        <f t="shared" si="5"/>
        <v>375408506</v>
      </c>
      <c r="I57" s="50">
        <f t="shared" si="5"/>
        <v>58378351</v>
      </c>
      <c r="J57" s="50">
        <f t="shared" si="5"/>
        <v>399390448</v>
      </c>
      <c r="K57" s="50">
        <f t="shared" si="5"/>
        <v>-268266512</v>
      </c>
      <c r="L57" s="50">
        <f t="shared" si="5"/>
        <v>52008364</v>
      </c>
      <c r="M57" s="50">
        <f t="shared" si="5"/>
        <v>-59693147</v>
      </c>
      <c r="N57" s="50">
        <f t="shared" si="5"/>
        <v>-275951295</v>
      </c>
      <c r="O57" s="50">
        <f t="shared" si="5"/>
        <v>58791622</v>
      </c>
      <c r="P57" s="50">
        <f t="shared" si="5"/>
        <v>78398121</v>
      </c>
      <c r="Q57" s="50">
        <f t="shared" si="5"/>
        <v>57024046</v>
      </c>
      <c r="R57" s="50">
        <f t="shared" si="5"/>
        <v>194213789</v>
      </c>
      <c r="S57" s="50">
        <f t="shared" si="5"/>
        <v>-4091995</v>
      </c>
      <c r="T57" s="50">
        <f t="shared" si="5"/>
        <v>49794902</v>
      </c>
      <c r="U57" s="50">
        <f t="shared" si="5"/>
        <v>-406203551</v>
      </c>
      <c r="V57" s="50">
        <f t="shared" si="5"/>
        <v>-360500644</v>
      </c>
      <c r="W57" s="50">
        <f t="shared" si="5"/>
        <v>-42847702</v>
      </c>
      <c r="X57" s="50">
        <f t="shared" si="5"/>
        <v>-194046202</v>
      </c>
      <c r="Y57" s="50">
        <f t="shared" si="5"/>
        <v>151198500</v>
      </c>
      <c r="Z57" s="51">
        <f>+IF(X57&lt;&gt;0,+(Y57/X57)*100,0)</f>
        <v>-77.918814406890576</v>
      </c>
      <c r="AA57" s="48">
        <f>SUM(AA54:AA56)</f>
        <v>-194046202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-592713821</v>
      </c>
      <c r="D60" s="65">
        <f>SUM(D57:D59)</f>
        <v>0</v>
      </c>
      <c r="E60" s="66">
        <f t="shared" si="6"/>
        <v>-181563979</v>
      </c>
      <c r="F60" s="67">
        <f t="shared" si="6"/>
        <v>-194046202</v>
      </c>
      <c r="G60" s="67">
        <f t="shared" si="6"/>
        <v>-34396409</v>
      </c>
      <c r="H60" s="67">
        <f t="shared" si="6"/>
        <v>375408506</v>
      </c>
      <c r="I60" s="67">
        <f t="shared" si="6"/>
        <v>58378351</v>
      </c>
      <c r="J60" s="67">
        <f t="shared" si="6"/>
        <v>399390448</v>
      </c>
      <c r="K60" s="67">
        <f t="shared" si="6"/>
        <v>-268266512</v>
      </c>
      <c r="L60" s="67">
        <f t="shared" si="6"/>
        <v>52008364</v>
      </c>
      <c r="M60" s="67">
        <f t="shared" si="6"/>
        <v>-59693147</v>
      </c>
      <c r="N60" s="67">
        <f t="shared" si="6"/>
        <v>-275951295</v>
      </c>
      <c r="O60" s="67">
        <f t="shared" si="6"/>
        <v>58791622</v>
      </c>
      <c r="P60" s="67">
        <f t="shared" si="6"/>
        <v>78398121</v>
      </c>
      <c r="Q60" s="67">
        <f t="shared" si="6"/>
        <v>57024046</v>
      </c>
      <c r="R60" s="67">
        <f t="shared" si="6"/>
        <v>194213789</v>
      </c>
      <c r="S60" s="67">
        <f t="shared" si="6"/>
        <v>-4091995</v>
      </c>
      <c r="T60" s="67">
        <f t="shared" si="6"/>
        <v>49794902</v>
      </c>
      <c r="U60" s="67">
        <f t="shared" si="6"/>
        <v>-406203551</v>
      </c>
      <c r="V60" s="67">
        <f t="shared" si="6"/>
        <v>-360500644</v>
      </c>
      <c r="W60" s="67">
        <f t="shared" si="6"/>
        <v>-42847702</v>
      </c>
      <c r="X60" s="67">
        <f t="shared" si="6"/>
        <v>-194046202</v>
      </c>
      <c r="Y60" s="67">
        <f t="shared" si="6"/>
        <v>151198500</v>
      </c>
      <c r="Z60" s="68">
        <f>+IF(X60&lt;&gt;0,+(Y60/X60)*100,0)</f>
        <v>-77.918814406890576</v>
      </c>
      <c r="AA60" s="65">
        <f>SUM(AA57:AA59)</f>
        <v>-194046202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144650820</v>
      </c>
      <c r="F6" s="22">
        <v>144650819</v>
      </c>
      <c r="G6" s="22">
        <v>11703329</v>
      </c>
      <c r="H6" s="22">
        <v>10059059</v>
      </c>
      <c r="I6" s="22">
        <v>9898214</v>
      </c>
      <c r="J6" s="22">
        <v>31660602</v>
      </c>
      <c r="K6" s="22">
        <v>10637035</v>
      </c>
      <c r="L6" s="22"/>
      <c r="M6" s="22">
        <v>11265526</v>
      </c>
      <c r="N6" s="22">
        <v>21902561</v>
      </c>
      <c r="O6" s="22">
        <v>10096911</v>
      </c>
      <c r="P6" s="22">
        <v>8882886</v>
      </c>
      <c r="Q6" s="22">
        <v>36793706</v>
      </c>
      <c r="R6" s="22">
        <v>55773503</v>
      </c>
      <c r="S6" s="22">
        <v>34512520</v>
      </c>
      <c r="T6" s="22"/>
      <c r="U6" s="22"/>
      <c r="V6" s="22">
        <v>34512520</v>
      </c>
      <c r="W6" s="22">
        <v>143849186</v>
      </c>
      <c r="X6" s="22">
        <v>144650819</v>
      </c>
      <c r="Y6" s="22">
        <v>-801633</v>
      </c>
      <c r="Z6" s="23">
        <v>-0.55418490233366746</v>
      </c>
      <c r="AA6" s="20">
        <v>144650819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192158</v>
      </c>
      <c r="F10" s="22">
        <v>192157</v>
      </c>
      <c r="G10" s="22">
        <v>-22221</v>
      </c>
      <c r="H10" s="22">
        <v>12076</v>
      </c>
      <c r="I10" s="22">
        <v>24214</v>
      </c>
      <c r="J10" s="22">
        <v>14069</v>
      </c>
      <c r="K10" s="22">
        <v>55963</v>
      </c>
      <c r="L10" s="22"/>
      <c r="M10" s="22">
        <v>31963</v>
      </c>
      <c r="N10" s="22">
        <v>87926</v>
      </c>
      <c r="O10" s="22">
        <v>11376</v>
      </c>
      <c r="P10" s="22">
        <v>99505</v>
      </c>
      <c r="Q10" s="22">
        <v>14358</v>
      </c>
      <c r="R10" s="22">
        <v>125239</v>
      </c>
      <c r="S10" s="22">
        <v>16154</v>
      </c>
      <c r="T10" s="22"/>
      <c r="U10" s="22"/>
      <c r="V10" s="22">
        <v>16154</v>
      </c>
      <c r="W10" s="22">
        <v>243388</v>
      </c>
      <c r="X10" s="22">
        <v>192157</v>
      </c>
      <c r="Y10" s="22">
        <v>51231</v>
      </c>
      <c r="Z10" s="23">
        <v>26.661011568665206</v>
      </c>
      <c r="AA10" s="20">
        <v>192157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41066100</v>
      </c>
      <c r="F13" s="22">
        <v>41066095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41066095</v>
      </c>
      <c r="Y13" s="22">
        <v>-41066095</v>
      </c>
      <c r="Z13" s="23">
        <v>-100</v>
      </c>
      <c r="AA13" s="20">
        <v>41066095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1545132</v>
      </c>
      <c r="F23" s="22">
        <v>1545130</v>
      </c>
      <c r="G23" s="22"/>
      <c r="H23" s="22"/>
      <c r="I23" s="22">
        <v>11086</v>
      </c>
      <c r="J23" s="22">
        <v>11086</v>
      </c>
      <c r="K23" s="22">
        <v>48562</v>
      </c>
      <c r="L23" s="22"/>
      <c r="M23" s="22"/>
      <c r="N23" s="22">
        <v>48562</v>
      </c>
      <c r="O23" s="22"/>
      <c r="P23" s="22"/>
      <c r="Q23" s="22"/>
      <c r="R23" s="22"/>
      <c r="S23" s="22"/>
      <c r="T23" s="22"/>
      <c r="U23" s="22"/>
      <c r="V23" s="22"/>
      <c r="W23" s="22">
        <v>59648</v>
      </c>
      <c r="X23" s="22">
        <v>1545130</v>
      </c>
      <c r="Y23" s="22">
        <v>-1485482</v>
      </c>
      <c r="Z23" s="23">
        <v>-96.139612848109863</v>
      </c>
      <c r="AA23" s="20">
        <v>1545130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73593560</v>
      </c>
      <c r="F26" s="22">
        <v>73593560</v>
      </c>
      <c r="G26" s="22">
        <v>5443920</v>
      </c>
      <c r="H26" s="22"/>
      <c r="I26" s="22">
        <v>73908</v>
      </c>
      <c r="J26" s="22">
        <v>5517828</v>
      </c>
      <c r="K26" s="22">
        <v>323750</v>
      </c>
      <c r="L26" s="22"/>
      <c r="M26" s="22"/>
      <c r="N26" s="22">
        <v>323750</v>
      </c>
      <c r="O26" s="22"/>
      <c r="P26" s="22"/>
      <c r="Q26" s="22"/>
      <c r="R26" s="22"/>
      <c r="S26" s="22"/>
      <c r="T26" s="22"/>
      <c r="U26" s="22"/>
      <c r="V26" s="22"/>
      <c r="W26" s="22">
        <v>5841578</v>
      </c>
      <c r="X26" s="22">
        <v>73593560</v>
      </c>
      <c r="Y26" s="22">
        <v>-67751982</v>
      </c>
      <c r="Z26" s="23">
        <v>-92.062378827712649</v>
      </c>
      <c r="AA26" s="20">
        <v>73593560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261047770</v>
      </c>
      <c r="F33" s="31">
        <f t="shared" si="0"/>
        <v>261047761</v>
      </c>
      <c r="G33" s="31">
        <f t="shared" si="0"/>
        <v>17125028</v>
      </c>
      <c r="H33" s="31">
        <f t="shared" si="0"/>
        <v>10071135</v>
      </c>
      <c r="I33" s="31">
        <f t="shared" si="0"/>
        <v>10007422</v>
      </c>
      <c r="J33" s="31">
        <f t="shared" si="0"/>
        <v>37203585</v>
      </c>
      <c r="K33" s="31">
        <f t="shared" si="0"/>
        <v>11065310</v>
      </c>
      <c r="L33" s="31">
        <f t="shared" si="0"/>
        <v>0</v>
      </c>
      <c r="M33" s="31">
        <f t="shared" si="0"/>
        <v>11297489</v>
      </c>
      <c r="N33" s="31">
        <f t="shared" si="0"/>
        <v>22362799</v>
      </c>
      <c r="O33" s="31">
        <f t="shared" si="0"/>
        <v>10108287</v>
      </c>
      <c r="P33" s="31">
        <f t="shared" si="0"/>
        <v>8982391</v>
      </c>
      <c r="Q33" s="31">
        <f t="shared" si="0"/>
        <v>36808064</v>
      </c>
      <c r="R33" s="31">
        <f t="shared" si="0"/>
        <v>55898742</v>
      </c>
      <c r="S33" s="31">
        <f t="shared" si="0"/>
        <v>34528674</v>
      </c>
      <c r="T33" s="31">
        <f t="shared" si="0"/>
        <v>0</v>
      </c>
      <c r="U33" s="31">
        <f t="shared" si="0"/>
        <v>0</v>
      </c>
      <c r="V33" s="31">
        <f t="shared" si="0"/>
        <v>34528674</v>
      </c>
      <c r="W33" s="31">
        <f t="shared" si="0"/>
        <v>149993800</v>
      </c>
      <c r="X33" s="31">
        <f t="shared" si="0"/>
        <v>261047761</v>
      </c>
      <c r="Y33" s="31">
        <f t="shared" si="0"/>
        <v>-111053961</v>
      </c>
      <c r="Z33" s="32">
        <f>+IF(X33&lt;&gt;0,+(Y33/X33)*100,0)</f>
        <v>-42.541625553340793</v>
      </c>
      <c r="AA33" s="29">
        <f>SUM(AA6:AA32)</f>
        <v>261047761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13026564</v>
      </c>
      <c r="F35" s="22">
        <v>14166011</v>
      </c>
      <c r="G35" s="22">
        <v>1288446</v>
      </c>
      <c r="H35" s="22">
        <v>1254847</v>
      </c>
      <c r="I35" s="22">
        <v>1290140</v>
      </c>
      <c r="J35" s="22">
        <v>3833433</v>
      </c>
      <c r="K35" s="22">
        <v>1281899</v>
      </c>
      <c r="L35" s="22"/>
      <c r="M35" s="22">
        <v>1399673</v>
      </c>
      <c r="N35" s="22">
        <v>2681572</v>
      </c>
      <c r="O35" s="22">
        <v>1298907</v>
      </c>
      <c r="P35" s="22">
        <v>1196153</v>
      </c>
      <c r="Q35" s="22">
        <v>1356917</v>
      </c>
      <c r="R35" s="22">
        <v>3851977</v>
      </c>
      <c r="S35" s="22">
        <v>1231709</v>
      </c>
      <c r="T35" s="22"/>
      <c r="U35" s="22"/>
      <c r="V35" s="22">
        <v>1231709</v>
      </c>
      <c r="W35" s="22">
        <v>11598691</v>
      </c>
      <c r="X35" s="22">
        <v>14166011</v>
      </c>
      <c r="Y35" s="22">
        <v>-2567320</v>
      </c>
      <c r="Z35" s="23">
        <v>-18.123097603129068</v>
      </c>
      <c r="AA35" s="20">
        <v>14166011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90076998</v>
      </c>
      <c r="F37" s="22">
        <v>91000000</v>
      </c>
      <c r="G37" s="22"/>
      <c r="H37" s="22">
        <v>21403093</v>
      </c>
      <c r="I37" s="22"/>
      <c r="J37" s="22">
        <v>21403093</v>
      </c>
      <c r="K37" s="22"/>
      <c r="L37" s="22"/>
      <c r="M37" s="22"/>
      <c r="N37" s="22"/>
      <c r="O37" s="22">
        <v>29383577</v>
      </c>
      <c r="P37" s="22">
        <v>13894819</v>
      </c>
      <c r="Q37" s="22"/>
      <c r="R37" s="22">
        <v>43278396</v>
      </c>
      <c r="S37" s="22"/>
      <c r="T37" s="22"/>
      <c r="U37" s="22"/>
      <c r="V37" s="22"/>
      <c r="W37" s="22">
        <v>64681489</v>
      </c>
      <c r="X37" s="22">
        <v>91000000</v>
      </c>
      <c r="Y37" s="22">
        <v>-26318511</v>
      </c>
      <c r="Z37" s="23">
        <v>-28.921440659340657</v>
      </c>
      <c r="AA37" s="20">
        <v>91000000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7790578</v>
      </c>
      <c r="F38" s="22">
        <v>12135217</v>
      </c>
      <c r="G38" s="22">
        <v>3057364</v>
      </c>
      <c r="H38" s="22">
        <v>-362712</v>
      </c>
      <c r="I38" s="22">
        <v>228708</v>
      </c>
      <c r="J38" s="22">
        <v>2923360</v>
      </c>
      <c r="K38" s="22">
        <v>1616116</v>
      </c>
      <c r="L38" s="22"/>
      <c r="M38" s="22">
        <v>3403505</v>
      </c>
      <c r="N38" s="22">
        <v>5019621</v>
      </c>
      <c r="O38" s="22">
        <v>625138</v>
      </c>
      <c r="P38" s="22">
        <v>1573282</v>
      </c>
      <c r="Q38" s="22">
        <v>967805</v>
      </c>
      <c r="R38" s="22">
        <v>3166225</v>
      </c>
      <c r="S38" s="22">
        <v>504715</v>
      </c>
      <c r="T38" s="22"/>
      <c r="U38" s="22"/>
      <c r="V38" s="22">
        <v>504715</v>
      </c>
      <c r="W38" s="22">
        <v>11613921</v>
      </c>
      <c r="X38" s="22">
        <v>12135217</v>
      </c>
      <c r="Y38" s="22">
        <v>-521296</v>
      </c>
      <c r="Z38" s="23">
        <v>-4.295728704315712</v>
      </c>
      <c r="AA38" s="20">
        <v>12135217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37143384</v>
      </c>
      <c r="F39" s="22">
        <v>27143383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27143383</v>
      </c>
      <c r="Y39" s="22">
        <v>-27143383</v>
      </c>
      <c r="Z39" s="23">
        <v>-100</v>
      </c>
      <c r="AA39" s="20">
        <v>27143383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2200150</v>
      </c>
      <c r="F40" s="22">
        <v>2200150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2200150</v>
      </c>
      <c r="Y40" s="22">
        <v>-2200150</v>
      </c>
      <c r="Z40" s="23">
        <v>-100</v>
      </c>
      <c r="AA40" s="20">
        <v>2200150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9999996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10000000</v>
      </c>
      <c r="F42" s="22">
        <v>6000000</v>
      </c>
      <c r="G42" s="22"/>
      <c r="H42" s="22">
        <v>47523</v>
      </c>
      <c r="I42" s="22">
        <v>24547</v>
      </c>
      <c r="J42" s="22">
        <v>72070</v>
      </c>
      <c r="K42" s="22">
        <v>24513</v>
      </c>
      <c r="L42" s="22"/>
      <c r="M42" s="22">
        <v>24513</v>
      </c>
      <c r="N42" s="22">
        <v>49026</v>
      </c>
      <c r="O42" s="22">
        <v>24410</v>
      </c>
      <c r="P42" s="22">
        <v>24461</v>
      </c>
      <c r="Q42" s="22">
        <v>24444</v>
      </c>
      <c r="R42" s="22">
        <v>73315</v>
      </c>
      <c r="S42" s="22">
        <v>24461</v>
      </c>
      <c r="T42" s="22"/>
      <c r="U42" s="22"/>
      <c r="V42" s="22">
        <v>24461</v>
      </c>
      <c r="W42" s="22">
        <v>218872</v>
      </c>
      <c r="X42" s="22">
        <v>6000000</v>
      </c>
      <c r="Y42" s="22">
        <v>-5781128</v>
      </c>
      <c r="Z42" s="23">
        <v>-96.352133333333327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1395924</v>
      </c>
      <c r="F45" s="22">
        <v>601131</v>
      </c>
      <c r="G45" s="22">
        <v>12945</v>
      </c>
      <c r="H45" s="22">
        <v>15447</v>
      </c>
      <c r="I45" s="22">
        <v>18101</v>
      </c>
      <c r="J45" s="22">
        <v>46493</v>
      </c>
      <c r="K45" s="22">
        <v>25933</v>
      </c>
      <c r="L45" s="22"/>
      <c r="M45" s="22">
        <v>13301</v>
      </c>
      <c r="N45" s="22">
        <v>39234</v>
      </c>
      <c r="O45" s="22">
        <v>354763</v>
      </c>
      <c r="P45" s="22">
        <v>112164</v>
      </c>
      <c r="Q45" s="22">
        <v>205246</v>
      </c>
      <c r="R45" s="22">
        <v>672173</v>
      </c>
      <c r="S45" s="22">
        <v>24063</v>
      </c>
      <c r="T45" s="22"/>
      <c r="U45" s="22"/>
      <c r="V45" s="22">
        <v>24063</v>
      </c>
      <c r="W45" s="22">
        <v>781963</v>
      </c>
      <c r="X45" s="22">
        <v>601131</v>
      </c>
      <c r="Y45" s="22">
        <v>180832</v>
      </c>
      <c r="Z45" s="23">
        <v>30.081962167980024</v>
      </c>
      <c r="AA45" s="20">
        <v>601131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171633594</v>
      </c>
      <c r="F48" s="31">
        <f t="shared" si="1"/>
        <v>153245892</v>
      </c>
      <c r="G48" s="31">
        <f t="shared" si="1"/>
        <v>4358755</v>
      </c>
      <c r="H48" s="31">
        <f t="shared" si="1"/>
        <v>22358198</v>
      </c>
      <c r="I48" s="31">
        <f t="shared" si="1"/>
        <v>1561496</v>
      </c>
      <c r="J48" s="31">
        <f t="shared" si="1"/>
        <v>28278449</v>
      </c>
      <c r="K48" s="31">
        <f t="shared" si="1"/>
        <v>2948461</v>
      </c>
      <c r="L48" s="31">
        <f t="shared" si="1"/>
        <v>0</v>
      </c>
      <c r="M48" s="31">
        <f t="shared" si="1"/>
        <v>4840992</v>
      </c>
      <c r="N48" s="31">
        <f t="shared" si="1"/>
        <v>7789453</v>
      </c>
      <c r="O48" s="31">
        <f t="shared" si="1"/>
        <v>31686795</v>
      </c>
      <c r="P48" s="31">
        <f t="shared" si="1"/>
        <v>16800879</v>
      </c>
      <c r="Q48" s="31">
        <f t="shared" si="1"/>
        <v>2554412</v>
      </c>
      <c r="R48" s="31">
        <f t="shared" si="1"/>
        <v>51042086</v>
      </c>
      <c r="S48" s="31">
        <f t="shared" si="1"/>
        <v>1784948</v>
      </c>
      <c r="T48" s="31">
        <f t="shared" si="1"/>
        <v>0</v>
      </c>
      <c r="U48" s="31">
        <f t="shared" si="1"/>
        <v>0</v>
      </c>
      <c r="V48" s="31">
        <f t="shared" si="1"/>
        <v>1784948</v>
      </c>
      <c r="W48" s="31">
        <f t="shared" si="1"/>
        <v>88894936</v>
      </c>
      <c r="X48" s="31">
        <f t="shared" si="1"/>
        <v>153245892</v>
      </c>
      <c r="Y48" s="31">
        <f t="shared" si="1"/>
        <v>-64350956</v>
      </c>
      <c r="Z48" s="32">
        <f>+IF(X48&lt;&gt;0,+(Y48/X48)*100,0)</f>
        <v>-41.991961520247472</v>
      </c>
      <c r="AA48" s="29">
        <f>SUM(AA35:AA47)</f>
        <v>153245892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89414176</v>
      </c>
      <c r="F49" s="41">
        <f t="shared" si="2"/>
        <v>107801869</v>
      </c>
      <c r="G49" s="41">
        <f t="shared" si="2"/>
        <v>12766273</v>
      </c>
      <c r="H49" s="41">
        <f t="shared" si="2"/>
        <v>-12287063</v>
      </c>
      <c r="I49" s="41">
        <f t="shared" si="2"/>
        <v>8445926</v>
      </c>
      <c r="J49" s="41">
        <f t="shared" si="2"/>
        <v>8925136</v>
      </c>
      <c r="K49" s="41">
        <f t="shared" si="2"/>
        <v>8116849</v>
      </c>
      <c r="L49" s="41">
        <f t="shared" si="2"/>
        <v>0</v>
      </c>
      <c r="M49" s="41">
        <f t="shared" si="2"/>
        <v>6456497</v>
      </c>
      <c r="N49" s="41">
        <f t="shared" si="2"/>
        <v>14573346</v>
      </c>
      <c r="O49" s="41">
        <f t="shared" si="2"/>
        <v>-21578508</v>
      </c>
      <c r="P49" s="41">
        <f t="shared" si="2"/>
        <v>-7818488</v>
      </c>
      <c r="Q49" s="41">
        <f t="shared" si="2"/>
        <v>34253652</v>
      </c>
      <c r="R49" s="41">
        <f t="shared" si="2"/>
        <v>4856656</v>
      </c>
      <c r="S49" s="41">
        <f t="shared" si="2"/>
        <v>32743726</v>
      </c>
      <c r="T49" s="41">
        <f t="shared" si="2"/>
        <v>0</v>
      </c>
      <c r="U49" s="41">
        <f t="shared" si="2"/>
        <v>0</v>
      </c>
      <c r="V49" s="41">
        <f t="shared" si="2"/>
        <v>32743726</v>
      </c>
      <c r="W49" s="41">
        <f t="shared" si="2"/>
        <v>61098864</v>
      </c>
      <c r="X49" s="41">
        <f t="shared" si="2"/>
        <v>107801869</v>
      </c>
      <c r="Y49" s="41">
        <f t="shared" si="2"/>
        <v>-46703005</v>
      </c>
      <c r="Z49" s="42">
        <f>+IF(X49&lt;&gt;0,+(Y49/X49)*100,0)</f>
        <v>-43.323001199543206</v>
      </c>
      <c r="AA49" s="39">
        <f>+AA33-AA48</f>
        <v>107801869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89414176</v>
      </c>
      <c r="F52" s="50">
        <f t="shared" si="3"/>
        <v>107801869</v>
      </c>
      <c r="G52" s="50">
        <f t="shared" si="3"/>
        <v>12766273</v>
      </c>
      <c r="H52" s="50">
        <f t="shared" si="3"/>
        <v>-12287063</v>
      </c>
      <c r="I52" s="50">
        <f t="shared" si="3"/>
        <v>8445926</v>
      </c>
      <c r="J52" s="50">
        <f t="shared" si="3"/>
        <v>8925136</v>
      </c>
      <c r="K52" s="50">
        <f t="shared" si="3"/>
        <v>8116849</v>
      </c>
      <c r="L52" s="50">
        <f t="shared" si="3"/>
        <v>0</v>
      </c>
      <c r="M52" s="50">
        <f t="shared" si="3"/>
        <v>6456497</v>
      </c>
      <c r="N52" s="50">
        <f t="shared" si="3"/>
        <v>14573346</v>
      </c>
      <c r="O52" s="50">
        <f t="shared" si="3"/>
        <v>-21578508</v>
      </c>
      <c r="P52" s="50">
        <f t="shared" si="3"/>
        <v>-7818488</v>
      </c>
      <c r="Q52" s="50">
        <f t="shared" si="3"/>
        <v>34253652</v>
      </c>
      <c r="R52" s="50">
        <f t="shared" si="3"/>
        <v>4856656</v>
      </c>
      <c r="S52" s="50">
        <f t="shared" si="3"/>
        <v>32743726</v>
      </c>
      <c r="T52" s="50">
        <f t="shared" si="3"/>
        <v>0</v>
      </c>
      <c r="U52" s="50">
        <f t="shared" si="3"/>
        <v>0</v>
      </c>
      <c r="V52" s="50">
        <f t="shared" si="3"/>
        <v>32743726</v>
      </c>
      <c r="W52" s="50">
        <f t="shared" si="3"/>
        <v>61098864</v>
      </c>
      <c r="X52" s="50">
        <f t="shared" si="3"/>
        <v>107801869</v>
      </c>
      <c r="Y52" s="50">
        <f t="shared" si="3"/>
        <v>-46703005</v>
      </c>
      <c r="Z52" s="51">
        <f>+IF(X52&lt;&gt;0,+(Y52/X52)*100,0)</f>
        <v>-43.323001199543206</v>
      </c>
      <c r="AA52" s="48">
        <f>SUM(AA49:AA51)</f>
        <v>107801869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89414176</v>
      </c>
      <c r="F54" s="56">
        <f t="shared" si="4"/>
        <v>107801869</v>
      </c>
      <c r="G54" s="56">
        <f t="shared" si="4"/>
        <v>12766273</v>
      </c>
      <c r="H54" s="56">
        <f t="shared" si="4"/>
        <v>-12287063</v>
      </c>
      <c r="I54" s="56">
        <f t="shared" si="4"/>
        <v>8445926</v>
      </c>
      <c r="J54" s="56">
        <f t="shared" si="4"/>
        <v>8925136</v>
      </c>
      <c r="K54" s="56">
        <f t="shared" si="4"/>
        <v>8116849</v>
      </c>
      <c r="L54" s="56">
        <f t="shared" si="4"/>
        <v>0</v>
      </c>
      <c r="M54" s="56">
        <f t="shared" si="4"/>
        <v>6456497</v>
      </c>
      <c r="N54" s="56">
        <f t="shared" si="4"/>
        <v>14573346</v>
      </c>
      <c r="O54" s="56">
        <f t="shared" si="4"/>
        <v>-21578508</v>
      </c>
      <c r="P54" s="56">
        <f t="shared" si="4"/>
        <v>-7818488</v>
      </c>
      <c r="Q54" s="56">
        <f t="shared" si="4"/>
        <v>34253652</v>
      </c>
      <c r="R54" s="56">
        <f t="shared" si="4"/>
        <v>4856656</v>
      </c>
      <c r="S54" s="56">
        <f t="shared" si="4"/>
        <v>32743726</v>
      </c>
      <c r="T54" s="56">
        <f t="shared" si="4"/>
        <v>0</v>
      </c>
      <c r="U54" s="56">
        <f t="shared" si="4"/>
        <v>0</v>
      </c>
      <c r="V54" s="56">
        <f t="shared" si="4"/>
        <v>32743726</v>
      </c>
      <c r="W54" s="56">
        <f t="shared" si="4"/>
        <v>61098864</v>
      </c>
      <c r="X54" s="56">
        <f t="shared" si="4"/>
        <v>107801869</v>
      </c>
      <c r="Y54" s="56">
        <f t="shared" si="4"/>
        <v>-46703005</v>
      </c>
      <c r="Z54" s="57">
        <f>+IF(X54&lt;&gt;0,+(Y54/X54)*100,0)</f>
        <v>-43.323001199543206</v>
      </c>
      <c r="AA54" s="54">
        <f>+AA52-AA53</f>
        <v>107801869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89414176</v>
      </c>
      <c r="F57" s="50">
        <f t="shared" si="5"/>
        <v>107801869</v>
      </c>
      <c r="G57" s="50">
        <f t="shared" si="5"/>
        <v>12766273</v>
      </c>
      <c r="H57" s="50">
        <f t="shared" si="5"/>
        <v>-12287063</v>
      </c>
      <c r="I57" s="50">
        <f t="shared" si="5"/>
        <v>8445926</v>
      </c>
      <c r="J57" s="50">
        <f t="shared" si="5"/>
        <v>8925136</v>
      </c>
      <c r="K57" s="50">
        <f t="shared" si="5"/>
        <v>8116849</v>
      </c>
      <c r="L57" s="50">
        <f t="shared" si="5"/>
        <v>0</v>
      </c>
      <c r="M57" s="50">
        <f t="shared" si="5"/>
        <v>6456497</v>
      </c>
      <c r="N57" s="50">
        <f t="shared" si="5"/>
        <v>14573346</v>
      </c>
      <c r="O57" s="50">
        <f t="shared" si="5"/>
        <v>-21578508</v>
      </c>
      <c r="P57" s="50">
        <f t="shared" si="5"/>
        <v>-7818488</v>
      </c>
      <c r="Q57" s="50">
        <f t="shared" si="5"/>
        <v>34253652</v>
      </c>
      <c r="R57" s="50">
        <f t="shared" si="5"/>
        <v>4856656</v>
      </c>
      <c r="S57" s="50">
        <f t="shared" si="5"/>
        <v>32743726</v>
      </c>
      <c r="T57" s="50">
        <f t="shared" si="5"/>
        <v>0</v>
      </c>
      <c r="U57" s="50">
        <f t="shared" si="5"/>
        <v>0</v>
      </c>
      <c r="V57" s="50">
        <f t="shared" si="5"/>
        <v>32743726</v>
      </c>
      <c r="W57" s="50">
        <f t="shared" si="5"/>
        <v>61098864</v>
      </c>
      <c r="X57" s="50">
        <f t="shared" si="5"/>
        <v>107801869</v>
      </c>
      <c r="Y57" s="50">
        <f t="shared" si="5"/>
        <v>-46703005</v>
      </c>
      <c r="Z57" s="51">
        <f>+IF(X57&lt;&gt;0,+(Y57/X57)*100,0)</f>
        <v>-43.323001199543206</v>
      </c>
      <c r="AA57" s="48">
        <f>SUM(AA54:AA56)</f>
        <v>107801869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89414176</v>
      </c>
      <c r="F60" s="67">
        <f t="shared" si="6"/>
        <v>107801869</v>
      </c>
      <c r="G60" s="67">
        <f t="shared" si="6"/>
        <v>12766273</v>
      </c>
      <c r="H60" s="67">
        <f t="shared" si="6"/>
        <v>-12287063</v>
      </c>
      <c r="I60" s="67">
        <f t="shared" si="6"/>
        <v>8445926</v>
      </c>
      <c r="J60" s="67">
        <f t="shared" si="6"/>
        <v>8925136</v>
      </c>
      <c r="K60" s="67">
        <f t="shared" si="6"/>
        <v>8116849</v>
      </c>
      <c r="L60" s="67">
        <f t="shared" si="6"/>
        <v>0</v>
      </c>
      <c r="M60" s="67">
        <f t="shared" si="6"/>
        <v>6456497</v>
      </c>
      <c r="N60" s="67">
        <f t="shared" si="6"/>
        <v>14573346</v>
      </c>
      <c r="O60" s="67">
        <f t="shared" si="6"/>
        <v>-21578508</v>
      </c>
      <c r="P60" s="67">
        <f t="shared" si="6"/>
        <v>-7818488</v>
      </c>
      <c r="Q60" s="67">
        <f t="shared" si="6"/>
        <v>34253652</v>
      </c>
      <c r="R60" s="67">
        <f t="shared" si="6"/>
        <v>4856656</v>
      </c>
      <c r="S60" s="67">
        <f t="shared" si="6"/>
        <v>32743726</v>
      </c>
      <c r="T60" s="67">
        <f t="shared" si="6"/>
        <v>0</v>
      </c>
      <c r="U60" s="67">
        <f t="shared" si="6"/>
        <v>0</v>
      </c>
      <c r="V60" s="67">
        <f t="shared" si="6"/>
        <v>32743726</v>
      </c>
      <c r="W60" s="67">
        <f t="shared" si="6"/>
        <v>61098864</v>
      </c>
      <c r="X60" s="67">
        <f t="shared" si="6"/>
        <v>107801869</v>
      </c>
      <c r="Y60" s="67">
        <f t="shared" si="6"/>
        <v>-46703005</v>
      </c>
      <c r="Z60" s="68">
        <f>+IF(X60&lt;&gt;0,+(Y60/X60)*100,0)</f>
        <v>-43.323001199543206</v>
      </c>
      <c r="AA60" s="65">
        <f>SUM(AA57:AA59)</f>
        <v>107801869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103638778</v>
      </c>
      <c r="D6" s="20"/>
      <c r="E6" s="21">
        <v>128116368</v>
      </c>
      <c r="F6" s="22">
        <v>128116368</v>
      </c>
      <c r="G6" s="22">
        <v>12068791</v>
      </c>
      <c r="H6" s="22">
        <v>9029615</v>
      </c>
      <c r="I6" s="22">
        <v>10310230</v>
      </c>
      <c r="J6" s="22">
        <v>31408636</v>
      </c>
      <c r="K6" s="22">
        <v>9803159</v>
      </c>
      <c r="L6" s="22">
        <v>10674019</v>
      </c>
      <c r="M6" s="22">
        <v>9549979</v>
      </c>
      <c r="N6" s="22">
        <v>30027157</v>
      </c>
      <c r="O6" s="22">
        <v>9441006</v>
      </c>
      <c r="P6" s="22">
        <v>9087739</v>
      </c>
      <c r="Q6" s="22">
        <v>9381493</v>
      </c>
      <c r="R6" s="22">
        <v>27910238</v>
      </c>
      <c r="S6" s="22">
        <v>9496125</v>
      </c>
      <c r="T6" s="22">
        <v>10400794</v>
      </c>
      <c r="U6" s="22">
        <v>11528861</v>
      </c>
      <c r="V6" s="22">
        <v>31425780</v>
      </c>
      <c r="W6" s="22">
        <v>120771811</v>
      </c>
      <c r="X6" s="22">
        <v>128116368</v>
      </c>
      <c r="Y6" s="22">
        <v>-7344557</v>
      </c>
      <c r="Z6" s="23">
        <v>-5.7327233940943438</v>
      </c>
      <c r="AA6" s="20">
        <v>128116368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5000004</v>
      </c>
      <c r="F13" s="22">
        <v>6606856</v>
      </c>
      <c r="G13" s="22">
        <v>130473</v>
      </c>
      <c r="H13" s="22">
        <v>130762</v>
      </c>
      <c r="I13" s="22">
        <v>126155</v>
      </c>
      <c r="J13" s="22">
        <v>387390</v>
      </c>
      <c r="K13" s="22">
        <v>123670</v>
      </c>
      <c r="L13" s="22">
        <v>124162</v>
      </c>
      <c r="M13" s="22">
        <v>129946</v>
      </c>
      <c r="N13" s="22">
        <v>377778</v>
      </c>
      <c r="O13" s="22">
        <v>128738</v>
      </c>
      <c r="P13" s="22">
        <v>124948</v>
      </c>
      <c r="Q13" s="22">
        <v>119412</v>
      </c>
      <c r="R13" s="22">
        <v>373098</v>
      </c>
      <c r="S13" s="22">
        <v>117601</v>
      </c>
      <c r="T13" s="22">
        <v>120619</v>
      </c>
      <c r="U13" s="22">
        <v>114648</v>
      </c>
      <c r="V13" s="22">
        <v>352868</v>
      </c>
      <c r="W13" s="22">
        <v>1491134</v>
      </c>
      <c r="X13" s="22">
        <v>6606856</v>
      </c>
      <c r="Y13" s="22">
        <v>-5115722</v>
      </c>
      <c r="Z13" s="23">
        <v>-77.430505523353318</v>
      </c>
      <c r="AA13" s="20">
        <v>6606856</v>
      </c>
    </row>
    <row r="14" spans="1:27" x14ac:dyDescent="0.25">
      <c r="A14" s="19" t="s">
        <v>42</v>
      </c>
      <c r="B14" s="15" t="s">
        <v>32</v>
      </c>
      <c r="C14" s="20">
        <v>228802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32203271</v>
      </c>
      <c r="D26" s="20"/>
      <c r="E26" s="21">
        <v>37800000</v>
      </c>
      <c r="F26" s="22">
        <v>37800000</v>
      </c>
      <c r="G26" s="22"/>
      <c r="H26" s="22">
        <v>15750024</v>
      </c>
      <c r="I26" s="22"/>
      <c r="J26" s="22">
        <v>15750024</v>
      </c>
      <c r="K26" s="22"/>
      <c r="L26" s="22"/>
      <c r="M26" s="22"/>
      <c r="N26" s="22"/>
      <c r="O26" s="22">
        <v>12600047</v>
      </c>
      <c r="P26" s="22"/>
      <c r="Q26" s="22">
        <v>9449929</v>
      </c>
      <c r="R26" s="22">
        <v>22049976</v>
      </c>
      <c r="S26" s="22"/>
      <c r="T26" s="22"/>
      <c r="U26" s="22"/>
      <c r="V26" s="22"/>
      <c r="W26" s="22">
        <v>37800000</v>
      </c>
      <c r="X26" s="22">
        <v>37800000</v>
      </c>
      <c r="Y26" s="22"/>
      <c r="Z26" s="23"/>
      <c r="AA26" s="20">
        <v>37800000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1104124</v>
      </c>
      <c r="G27" s="22">
        <v>84713</v>
      </c>
      <c r="H27" s="22">
        <v>87077</v>
      </c>
      <c r="I27" s="22">
        <v>87463</v>
      </c>
      <c r="J27" s="22">
        <v>259253</v>
      </c>
      <c r="K27" s="22">
        <v>87642</v>
      </c>
      <c r="L27" s="22">
        <v>87643</v>
      </c>
      <c r="M27" s="22">
        <v>91235</v>
      </c>
      <c r="N27" s="22">
        <v>266520</v>
      </c>
      <c r="O27" s="22">
        <v>91658</v>
      </c>
      <c r="P27" s="22">
        <v>90466</v>
      </c>
      <c r="Q27" s="22">
        <v>89034</v>
      </c>
      <c r="R27" s="22">
        <v>271158</v>
      </c>
      <c r="S27" s="22">
        <v>90943</v>
      </c>
      <c r="T27" s="22">
        <v>93277</v>
      </c>
      <c r="U27" s="22">
        <v>89177</v>
      </c>
      <c r="V27" s="22">
        <v>273397</v>
      </c>
      <c r="W27" s="22">
        <v>1070328</v>
      </c>
      <c r="X27" s="22">
        <v>1104124</v>
      </c>
      <c r="Y27" s="22">
        <v>-33796</v>
      </c>
      <c r="Z27" s="23">
        <v>-3.0608880886567089</v>
      </c>
      <c r="AA27" s="20">
        <v>1104124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319572</v>
      </c>
      <c r="D29" s="20"/>
      <c r="E29" s="21">
        <v>2142012</v>
      </c>
      <c r="F29" s="22">
        <v>2142012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2142012</v>
      </c>
      <c r="Y29" s="22">
        <v>-2142012</v>
      </c>
      <c r="Z29" s="23">
        <v>-100</v>
      </c>
      <c r="AA29" s="20">
        <v>2142012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136390423</v>
      </c>
      <c r="D33" s="29">
        <f t="shared" ref="D33:Y33" si="0">SUM(D6:D32)</f>
        <v>0</v>
      </c>
      <c r="E33" s="30">
        <f t="shared" si="0"/>
        <v>173058384</v>
      </c>
      <c r="F33" s="31">
        <f t="shared" si="0"/>
        <v>175769360</v>
      </c>
      <c r="G33" s="31">
        <f t="shared" si="0"/>
        <v>12283977</v>
      </c>
      <c r="H33" s="31">
        <f t="shared" si="0"/>
        <v>24997478</v>
      </c>
      <c r="I33" s="31">
        <f t="shared" si="0"/>
        <v>10523848</v>
      </c>
      <c r="J33" s="31">
        <f t="shared" si="0"/>
        <v>47805303</v>
      </c>
      <c r="K33" s="31">
        <f t="shared" si="0"/>
        <v>10014471</v>
      </c>
      <c r="L33" s="31">
        <f t="shared" si="0"/>
        <v>10885824</v>
      </c>
      <c r="M33" s="31">
        <f t="shared" si="0"/>
        <v>9771160</v>
      </c>
      <c r="N33" s="31">
        <f t="shared" si="0"/>
        <v>30671455</v>
      </c>
      <c r="O33" s="31">
        <f t="shared" si="0"/>
        <v>22261449</v>
      </c>
      <c r="P33" s="31">
        <f t="shared" si="0"/>
        <v>9303153</v>
      </c>
      <c r="Q33" s="31">
        <f t="shared" si="0"/>
        <v>19039868</v>
      </c>
      <c r="R33" s="31">
        <f t="shared" si="0"/>
        <v>50604470</v>
      </c>
      <c r="S33" s="31">
        <f t="shared" si="0"/>
        <v>9704669</v>
      </c>
      <c r="T33" s="31">
        <f t="shared" si="0"/>
        <v>10614690</v>
      </c>
      <c r="U33" s="31">
        <f t="shared" si="0"/>
        <v>11732686</v>
      </c>
      <c r="V33" s="31">
        <f t="shared" si="0"/>
        <v>32052045</v>
      </c>
      <c r="W33" s="31">
        <f t="shared" si="0"/>
        <v>161133273</v>
      </c>
      <c r="X33" s="31">
        <f t="shared" si="0"/>
        <v>175769360</v>
      </c>
      <c r="Y33" s="31">
        <f t="shared" si="0"/>
        <v>-14636087</v>
      </c>
      <c r="Z33" s="32">
        <f>+IF(X33&lt;&gt;0,+(Y33/X33)*100,0)</f>
        <v>-8.326870508033938</v>
      </c>
      <c r="AA33" s="29">
        <f>SUM(AA6:AA32)</f>
        <v>175769360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10149025</v>
      </c>
      <c r="D35" s="20"/>
      <c r="E35" s="21">
        <v>11194968</v>
      </c>
      <c r="F35" s="22">
        <v>11194968</v>
      </c>
      <c r="G35" s="22">
        <v>810097</v>
      </c>
      <c r="H35" s="22">
        <v>811977</v>
      </c>
      <c r="I35" s="22">
        <v>1009204</v>
      </c>
      <c r="J35" s="22">
        <v>2631278</v>
      </c>
      <c r="K35" s="22">
        <v>877339</v>
      </c>
      <c r="L35" s="22">
        <v>940057</v>
      </c>
      <c r="M35" s="22">
        <v>948886</v>
      </c>
      <c r="N35" s="22">
        <v>2766282</v>
      </c>
      <c r="O35" s="22">
        <v>959882</v>
      </c>
      <c r="P35" s="22">
        <v>857114</v>
      </c>
      <c r="Q35" s="22">
        <v>934606</v>
      </c>
      <c r="R35" s="22">
        <v>2751602</v>
      </c>
      <c r="S35" s="22">
        <v>855577</v>
      </c>
      <c r="T35" s="22">
        <v>846988</v>
      </c>
      <c r="U35" s="22">
        <v>1083904</v>
      </c>
      <c r="V35" s="22">
        <v>2786469</v>
      </c>
      <c r="W35" s="22">
        <v>10935631</v>
      </c>
      <c r="X35" s="22">
        <v>11194968</v>
      </c>
      <c r="Y35" s="22">
        <v>-259337</v>
      </c>
      <c r="Z35" s="23">
        <v>-2.3165497212676267</v>
      </c>
      <c r="AA35" s="20">
        <v>11194968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106176124</v>
      </c>
      <c r="D37" s="20"/>
      <c r="E37" s="21">
        <v>139377420</v>
      </c>
      <c r="F37" s="22">
        <v>139377420</v>
      </c>
      <c r="G37" s="22">
        <v>15015710</v>
      </c>
      <c r="H37" s="22">
        <v>14122682</v>
      </c>
      <c r="I37" s="22">
        <v>1575588</v>
      </c>
      <c r="J37" s="22">
        <v>30713980</v>
      </c>
      <c r="K37" s="22">
        <v>15682190</v>
      </c>
      <c r="L37" s="22">
        <v>8457521</v>
      </c>
      <c r="M37" s="22">
        <v>8683529</v>
      </c>
      <c r="N37" s="22">
        <v>32823240</v>
      </c>
      <c r="O37" s="22">
        <v>8726744</v>
      </c>
      <c r="P37" s="22">
        <v>8570074</v>
      </c>
      <c r="Q37" s="22">
        <v>8584299</v>
      </c>
      <c r="R37" s="22">
        <v>25881117</v>
      </c>
      <c r="S37" s="22">
        <v>1906119</v>
      </c>
      <c r="T37" s="22">
        <v>16996939</v>
      </c>
      <c r="U37" s="22">
        <v>15978534</v>
      </c>
      <c r="V37" s="22">
        <v>34881592</v>
      </c>
      <c r="W37" s="22">
        <v>124299929</v>
      </c>
      <c r="X37" s="22">
        <v>139377420</v>
      </c>
      <c r="Y37" s="22">
        <v>-15077491</v>
      </c>
      <c r="Z37" s="23">
        <v>-10.817742931387308</v>
      </c>
      <c r="AA37" s="20">
        <v>139377420</v>
      </c>
    </row>
    <row r="38" spans="1:27" x14ac:dyDescent="0.25">
      <c r="A38" s="19" t="s">
        <v>64</v>
      </c>
      <c r="B38" s="15" t="s">
        <v>32</v>
      </c>
      <c r="C38" s="20">
        <v>1613934</v>
      </c>
      <c r="D38" s="20"/>
      <c r="E38" s="21">
        <v>2351436</v>
      </c>
      <c r="F38" s="22">
        <v>3081112</v>
      </c>
      <c r="G38" s="22">
        <v>1776</v>
      </c>
      <c r="H38" s="22">
        <v>155207</v>
      </c>
      <c r="I38" s="22">
        <v>169007</v>
      </c>
      <c r="J38" s="22">
        <v>325990</v>
      </c>
      <c r="K38" s="22">
        <v>472694</v>
      </c>
      <c r="L38" s="22">
        <v>113192</v>
      </c>
      <c r="M38" s="22">
        <v>103829</v>
      </c>
      <c r="N38" s="22">
        <v>689715</v>
      </c>
      <c r="O38" s="22">
        <v>73058</v>
      </c>
      <c r="P38" s="22">
        <v>328610</v>
      </c>
      <c r="Q38" s="22">
        <v>201521</v>
      </c>
      <c r="R38" s="22">
        <v>603189</v>
      </c>
      <c r="S38" s="22">
        <v>233220</v>
      </c>
      <c r="T38" s="22">
        <v>297045</v>
      </c>
      <c r="U38" s="22">
        <v>351168</v>
      </c>
      <c r="V38" s="22">
        <v>881433</v>
      </c>
      <c r="W38" s="22">
        <v>2500327</v>
      </c>
      <c r="X38" s="22">
        <v>3081112</v>
      </c>
      <c r="Y38" s="22">
        <v>-580785</v>
      </c>
      <c r="Z38" s="23">
        <v>-18.849850313782817</v>
      </c>
      <c r="AA38" s="20">
        <v>3081112</v>
      </c>
    </row>
    <row r="39" spans="1:27" x14ac:dyDescent="0.25">
      <c r="A39" s="19" t="s">
        <v>65</v>
      </c>
      <c r="B39" s="15" t="s">
        <v>32</v>
      </c>
      <c r="C39" s="20">
        <v>1001711</v>
      </c>
      <c r="D39" s="20"/>
      <c r="E39" s="21">
        <v>39077508</v>
      </c>
      <c r="F39" s="22">
        <v>16345864</v>
      </c>
      <c r="G39" s="22"/>
      <c r="H39" s="22"/>
      <c r="I39" s="22">
        <v>9769377</v>
      </c>
      <c r="J39" s="22">
        <v>9769377</v>
      </c>
      <c r="K39" s="22"/>
      <c r="L39" s="22"/>
      <c r="M39" s="22">
        <v>9769377</v>
      </c>
      <c r="N39" s="22">
        <v>9769377</v>
      </c>
      <c r="O39" s="22">
        <v>3256459</v>
      </c>
      <c r="P39" s="22">
        <v>-20751980</v>
      </c>
      <c r="Q39" s="22"/>
      <c r="R39" s="22">
        <v>-17495521</v>
      </c>
      <c r="S39" s="22"/>
      <c r="T39" s="22"/>
      <c r="U39" s="22"/>
      <c r="V39" s="22"/>
      <c r="W39" s="22">
        <v>2043233</v>
      </c>
      <c r="X39" s="22">
        <v>16345864</v>
      </c>
      <c r="Y39" s="22">
        <v>-14302631</v>
      </c>
      <c r="Z39" s="23">
        <v>-87.5</v>
      </c>
      <c r="AA39" s="20">
        <v>16345864</v>
      </c>
    </row>
    <row r="40" spans="1:27" x14ac:dyDescent="0.25">
      <c r="A40" s="19" t="s">
        <v>66</v>
      </c>
      <c r="B40" s="15" t="s">
        <v>32</v>
      </c>
      <c r="C40" s="20">
        <v>29964757</v>
      </c>
      <c r="D40" s="20"/>
      <c r="E40" s="21">
        <v>5878260</v>
      </c>
      <c r="F40" s="22">
        <v>9758440</v>
      </c>
      <c r="G40" s="22">
        <v>746911</v>
      </c>
      <c r="H40" s="22">
        <v>746911</v>
      </c>
      <c r="I40" s="22">
        <v>722820</v>
      </c>
      <c r="J40" s="22">
        <v>2216642</v>
      </c>
      <c r="K40" s="22">
        <v>746911</v>
      </c>
      <c r="L40" s="22">
        <v>722820</v>
      </c>
      <c r="M40" s="22">
        <v>746838</v>
      </c>
      <c r="N40" s="22">
        <v>2216569</v>
      </c>
      <c r="O40" s="22">
        <v>746804</v>
      </c>
      <c r="P40" s="22">
        <v>674533</v>
      </c>
      <c r="Q40" s="22">
        <v>746804</v>
      </c>
      <c r="R40" s="22">
        <v>2168141</v>
      </c>
      <c r="S40" s="22">
        <v>723313</v>
      </c>
      <c r="T40" s="22">
        <v>746656</v>
      </c>
      <c r="U40" s="22">
        <v>722407</v>
      </c>
      <c r="V40" s="22">
        <v>2192376</v>
      </c>
      <c r="W40" s="22">
        <v>8793728</v>
      </c>
      <c r="X40" s="22">
        <v>9758440</v>
      </c>
      <c r="Y40" s="22">
        <v>-964712</v>
      </c>
      <c r="Z40" s="23">
        <v>-9.8859243895540683</v>
      </c>
      <c r="AA40" s="20">
        <v>9758440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913371</v>
      </c>
      <c r="D42" s="20"/>
      <c r="E42" s="21">
        <v>500004</v>
      </c>
      <c r="F42" s="22">
        <v>250000</v>
      </c>
      <c r="G42" s="22"/>
      <c r="H42" s="22">
        <v>10946</v>
      </c>
      <c r="I42" s="22">
        <v>7755</v>
      </c>
      <c r="J42" s="22">
        <v>18701</v>
      </c>
      <c r="K42" s="22">
        <v>4808</v>
      </c>
      <c r="L42" s="22">
        <v>17664</v>
      </c>
      <c r="M42" s="22">
        <v>15474</v>
      </c>
      <c r="N42" s="22">
        <v>37946</v>
      </c>
      <c r="O42" s="22">
        <v>7604</v>
      </c>
      <c r="P42" s="22">
        <v>50706</v>
      </c>
      <c r="Q42" s="22">
        <v>427</v>
      </c>
      <c r="R42" s="22">
        <v>58737</v>
      </c>
      <c r="S42" s="22">
        <v>34205</v>
      </c>
      <c r="T42" s="22">
        <v>52686</v>
      </c>
      <c r="U42" s="22">
        <v>38147</v>
      </c>
      <c r="V42" s="22">
        <v>125038</v>
      </c>
      <c r="W42" s="22">
        <v>240422</v>
      </c>
      <c r="X42" s="22">
        <v>250000</v>
      </c>
      <c r="Y42" s="22">
        <v>-9578</v>
      </c>
      <c r="Z42" s="23">
        <v>-3.8311999999999999</v>
      </c>
      <c r="AA42" s="20">
        <v>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1305851</v>
      </c>
      <c r="D44" s="20"/>
      <c r="E44" s="21">
        <v>5000004</v>
      </c>
      <c r="F44" s="22">
        <v>1551040</v>
      </c>
      <c r="G44" s="22">
        <v>43395</v>
      </c>
      <c r="H44" s="22">
        <v>59858</v>
      </c>
      <c r="I44" s="22">
        <v>67236</v>
      </c>
      <c r="J44" s="22">
        <v>170489</v>
      </c>
      <c r="K44" s="22">
        <v>23704</v>
      </c>
      <c r="L44" s="22">
        <v>4171</v>
      </c>
      <c r="M44" s="22">
        <v>17300</v>
      </c>
      <c r="N44" s="22">
        <v>45175</v>
      </c>
      <c r="O44" s="22">
        <v>22481</v>
      </c>
      <c r="P44" s="22">
        <v>288059</v>
      </c>
      <c r="Q44" s="22">
        <v>65648</v>
      </c>
      <c r="R44" s="22">
        <v>376188</v>
      </c>
      <c r="S44" s="22">
        <v>77467</v>
      </c>
      <c r="T44" s="22">
        <v>61448</v>
      </c>
      <c r="U44" s="22">
        <v>724147</v>
      </c>
      <c r="V44" s="22">
        <v>863062</v>
      </c>
      <c r="W44" s="22">
        <v>1454914</v>
      </c>
      <c r="X44" s="22">
        <v>1551040</v>
      </c>
      <c r="Y44" s="22">
        <v>-96126</v>
      </c>
      <c r="Z44" s="23">
        <v>-6.1975190839694649</v>
      </c>
      <c r="AA44" s="20">
        <v>1551040</v>
      </c>
    </row>
    <row r="45" spans="1:27" x14ac:dyDescent="0.25">
      <c r="A45" s="19" t="s">
        <v>70</v>
      </c>
      <c r="B45" s="15" t="s">
        <v>32</v>
      </c>
      <c r="C45" s="20">
        <v>910404</v>
      </c>
      <c r="D45" s="20"/>
      <c r="E45" s="21">
        <v>1399716</v>
      </c>
      <c r="F45" s="22">
        <v>1233708</v>
      </c>
      <c r="G45" s="22">
        <v>-67174</v>
      </c>
      <c r="H45" s="22">
        <v>44877</v>
      </c>
      <c r="I45" s="22">
        <v>73446</v>
      </c>
      <c r="J45" s="22">
        <v>51149</v>
      </c>
      <c r="K45" s="22">
        <v>82815</v>
      </c>
      <c r="L45" s="22">
        <v>20560</v>
      </c>
      <c r="M45" s="22">
        <v>13652</v>
      </c>
      <c r="N45" s="22">
        <v>117027</v>
      </c>
      <c r="O45" s="22">
        <v>17359</v>
      </c>
      <c r="P45" s="22">
        <v>51921</v>
      </c>
      <c r="Q45" s="22">
        <v>39251</v>
      </c>
      <c r="R45" s="22">
        <v>108531</v>
      </c>
      <c r="S45" s="22">
        <v>25908</v>
      </c>
      <c r="T45" s="22">
        <v>69169</v>
      </c>
      <c r="U45" s="22">
        <v>29722</v>
      </c>
      <c r="V45" s="22">
        <v>124799</v>
      </c>
      <c r="W45" s="22">
        <v>401506</v>
      </c>
      <c r="X45" s="22">
        <v>1233708</v>
      </c>
      <c r="Y45" s="22">
        <v>-832202</v>
      </c>
      <c r="Z45" s="23">
        <v>-67.455345997594236</v>
      </c>
      <c r="AA45" s="20">
        <v>1233708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152035177</v>
      </c>
      <c r="D48" s="29">
        <f t="shared" ref="D48:Y48" si="1">SUM(D35:D47)</f>
        <v>0</v>
      </c>
      <c r="E48" s="30">
        <f t="shared" si="1"/>
        <v>204779316</v>
      </c>
      <c r="F48" s="31">
        <f t="shared" si="1"/>
        <v>182792552</v>
      </c>
      <c r="G48" s="31">
        <f t="shared" si="1"/>
        <v>16550715</v>
      </c>
      <c r="H48" s="31">
        <f t="shared" si="1"/>
        <v>15952458</v>
      </c>
      <c r="I48" s="31">
        <f t="shared" si="1"/>
        <v>13394433</v>
      </c>
      <c r="J48" s="31">
        <f t="shared" si="1"/>
        <v>45897606</v>
      </c>
      <c r="K48" s="31">
        <f t="shared" si="1"/>
        <v>17890461</v>
      </c>
      <c r="L48" s="31">
        <f t="shared" si="1"/>
        <v>10275985</v>
      </c>
      <c r="M48" s="31">
        <f t="shared" si="1"/>
        <v>20298885</v>
      </c>
      <c r="N48" s="31">
        <f t="shared" si="1"/>
        <v>48465331</v>
      </c>
      <c r="O48" s="31">
        <f t="shared" si="1"/>
        <v>13810391</v>
      </c>
      <c r="P48" s="31">
        <f t="shared" si="1"/>
        <v>-9930963</v>
      </c>
      <c r="Q48" s="31">
        <f t="shared" si="1"/>
        <v>10572556</v>
      </c>
      <c r="R48" s="31">
        <f t="shared" si="1"/>
        <v>14451984</v>
      </c>
      <c r="S48" s="31">
        <f t="shared" si="1"/>
        <v>3855809</v>
      </c>
      <c r="T48" s="31">
        <f t="shared" si="1"/>
        <v>19070931</v>
      </c>
      <c r="U48" s="31">
        <f t="shared" si="1"/>
        <v>18928029</v>
      </c>
      <c r="V48" s="31">
        <f t="shared" si="1"/>
        <v>41854769</v>
      </c>
      <c r="W48" s="31">
        <f t="shared" si="1"/>
        <v>150669690</v>
      </c>
      <c r="X48" s="31">
        <f t="shared" si="1"/>
        <v>182792552</v>
      </c>
      <c r="Y48" s="31">
        <f t="shared" si="1"/>
        <v>-32122862</v>
      </c>
      <c r="Z48" s="32">
        <f>+IF(X48&lt;&gt;0,+(Y48/X48)*100,0)</f>
        <v>-17.5733976294614</v>
      </c>
      <c r="AA48" s="29">
        <f>SUM(AA35:AA47)</f>
        <v>182792552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-15644754</v>
      </c>
      <c r="D49" s="39">
        <f t="shared" si="2"/>
        <v>0</v>
      </c>
      <c r="E49" s="40">
        <f t="shared" si="2"/>
        <v>-31720932</v>
      </c>
      <c r="F49" s="41">
        <f t="shared" si="2"/>
        <v>-7023192</v>
      </c>
      <c r="G49" s="41">
        <f t="shared" si="2"/>
        <v>-4266738</v>
      </c>
      <c r="H49" s="41">
        <f t="shared" si="2"/>
        <v>9045020</v>
      </c>
      <c r="I49" s="41">
        <f t="shared" si="2"/>
        <v>-2870585</v>
      </c>
      <c r="J49" s="41">
        <f t="shared" si="2"/>
        <v>1907697</v>
      </c>
      <c r="K49" s="41">
        <f t="shared" si="2"/>
        <v>-7875990</v>
      </c>
      <c r="L49" s="41">
        <f t="shared" si="2"/>
        <v>609839</v>
      </c>
      <c r="M49" s="41">
        <f t="shared" si="2"/>
        <v>-10527725</v>
      </c>
      <c r="N49" s="41">
        <f t="shared" si="2"/>
        <v>-17793876</v>
      </c>
      <c r="O49" s="41">
        <f t="shared" si="2"/>
        <v>8451058</v>
      </c>
      <c r="P49" s="41">
        <f t="shared" si="2"/>
        <v>19234116</v>
      </c>
      <c r="Q49" s="41">
        <f t="shared" si="2"/>
        <v>8467312</v>
      </c>
      <c r="R49" s="41">
        <f t="shared" si="2"/>
        <v>36152486</v>
      </c>
      <c r="S49" s="41">
        <f t="shared" si="2"/>
        <v>5848860</v>
      </c>
      <c r="T49" s="41">
        <f t="shared" si="2"/>
        <v>-8456241</v>
      </c>
      <c r="U49" s="41">
        <f t="shared" si="2"/>
        <v>-7195343</v>
      </c>
      <c r="V49" s="41">
        <f t="shared" si="2"/>
        <v>-9802724</v>
      </c>
      <c r="W49" s="41">
        <f t="shared" si="2"/>
        <v>10463583</v>
      </c>
      <c r="X49" s="41">
        <f t="shared" si="2"/>
        <v>-7023192</v>
      </c>
      <c r="Y49" s="41">
        <f t="shared" si="2"/>
        <v>17486775</v>
      </c>
      <c r="Z49" s="42">
        <f>+IF(X49&lt;&gt;0,+(Y49/X49)*100,0)</f>
        <v>-248.98614476152721</v>
      </c>
      <c r="AA49" s="39">
        <f>+AA33-AA48</f>
        <v>-7023192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>
        <v>4197489</v>
      </c>
      <c r="Q50" s="22"/>
      <c r="R50" s="22">
        <v>4197489</v>
      </c>
      <c r="S50" s="22"/>
      <c r="T50" s="22">
        <v>2006901</v>
      </c>
      <c r="U50" s="22">
        <v>1310071</v>
      </c>
      <c r="V50" s="22">
        <v>3316972</v>
      </c>
      <c r="W50" s="22">
        <v>7514461</v>
      </c>
      <c r="X50" s="22"/>
      <c r="Y50" s="22">
        <v>7514461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-15644754</v>
      </c>
      <c r="D52" s="48">
        <f t="shared" si="3"/>
        <v>0</v>
      </c>
      <c r="E52" s="49">
        <f t="shared" si="3"/>
        <v>-31720932</v>
      </c>
      <c r="F52" s="50">
        <f t="shared" si="3"/>
        <v>-7023192</v>
      </c>
      <c r="G52" s="50">
        <f t="shared" si="3"/>
        <v>-4266738</v>
      </c>
      <c r="H52" s="50">
        <f t="shared" si="3"/>
        <v>9045020</v>
      </c>
      <c r="I52" s="50">
        <f t="shared" si="3"/>
        <v>-2870585</v>
      </c>
      <c r="J52" s="50">
        <f t="shared" si="3"/>
        <v>1907697</v>
      </c>
      <c r="K52" s="50">
        <f t="shared" si="3"/>
        <v>-7875990</v>
      </c>
      <c r="L52" s="50">
        <f t="shared" si="3"/>
        <v>609839</v>
      </c>
      <c r="M52" s="50">
        <f t="shared" si="3"/>
        <v>-10527725</v>
      </c>
      <c r="N52" s="50">
        <f t="shared" si="3"/>
        <v>-17793876</v>
      </c>
      <c r="O52" s="50">
        <f t="shared" si="3"/>
        <v>8451058</v>
      </c>
      <c r="P52" s="50">
        <f t="shared" si="3"/>
        <v>23431605</v>
      </c>
      <c r="Q52" s="50">
        <f t="shared" si="3"/>
        <v>8467312</v>
      </c>
      <c r="R52" s="50">
        <f t="shared" si="3"/>
        <v>40349975</v>
      </c>
      <c r="S52" s="50">
        <f t="shared" si="3"/>
        <v>5848860</v>
      </c>
      <c r="T52" s="50">
        <f t="shared" si="3"/>
        <v>-6449340</v>
      </c>
      <c r="U52" s="50">
        <f t="shared" si="3"/>
        <v>-5885272</v>
      </c>
      <c r="V52" s="50">
        <f t="shared" si="3"/>
        <v>-6485752</v>
      </c>
      <c r="W52" s="50">
        <f t="shared" si="3"/>
        <v>17978044</v>
      </c>
      <c r="X52" s="50">
        <f t="shared" si="3"/>
        <v>-7023192</v>
      </c>
      <c r="Y52" s="50">
        <f t="shared" si="3"/>
        <v>25001236</v>
      </c>
      <c r="Z52" s="51">
        <f>+IF(X52&lt;&gt;0,+(Y52/X52)*100,0)</f>
        <v>-355.98109805342074</v>
      </c>
      <c r="AA52" s="48">
        <f>SUM(AA49:AA51)</f>
        <v>-7023192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-15644754</v>
      </c>
      <c r="D54" s="54">
        <f>+D52-D53</f>
        <v>0</v>
      </c>
      <c r="E54" s="55">
        <f t="shared" si="4"/>
        <v>-31720932</v>
      </c>
      <c r="F54" s="56">
        <f t="shared" si="4"/>
        <v>-7023192</v>
      </c>
      <c r="G54" s="56">
        <f t="shared" si="4"/>
        <v>-4266738</v>
      </c>
      <c r="H54" s="56">
        <f t="shared" si="4"/>
        <v>9045020</v>
      </c>
      <c r="I54" s="56">
        <f t="shared" si="4"/>
        <v>-2870585</v>
      </c>
      <c r="J54" s="56">
        <f t="shared" si="4"/>
        <v>1907697</v>
      </c>
      <c r="K54" s="56">
        <f t="shared" si="4"/>
        <v>-7875990</v>
      </c>
      <c r="L54" s="56">
        <f t="shared" si="4"/>
        <v>609839</v>
      </c>
      <c r="M54" s="56">
        <f t="shared" si="4"/>
        <v>-10527725</v>
      </c>
      <c r="N54" s="56">
        <f t="shared" si="4"/>
        <v>-17793876</v>
      </c>
      <c r="O54" s="56">
        <f t="shared" si="4"/>
        <v>8451058</v>
      </c>
      <c r="P54" s="56">
        <f t="shared" si="4"/>
        <v>23431605</v>
      </c>
      <c r="Q54" s="56">
        <f t="shared" si="4"/>
        <v>8467312</v>
      </c>
      <c r="R54" s="56">
        <f t="shared" si="4"/>
        <v>40349975</v>
      </c>
      <c r="S54" s="56">
        <f t="shared" si="4"/>
        <v>5848860</v>
      </c>
      <c r="T54" s="56">
        <f t="shared" si="4"/>
        <v>-6449340</v>
      </c>
      <c r="U54" s="56">
        <f t="shared" si="4"/>
        <v>-5885272</v>
      </c>
      <c r="V54" s="56">
        <f t="shared" si="4"/>
        <v>-6485752</v>
      </c>
      <c r="W54" s="56">
        <f t="shared" si="4"/>
        <v>17978044</v>
      </c>
      <c r="X54" s="56">
        <f t="shared" si="4"/>
        <v>-7023192</v>
      </c>
      <c r="Y54" s="56">
        <f t="shared" si="4"/>
        <v>25001236</v>
      </c>
      <c r="Z54" s="57">
        <f>+IF(X54&lt;&gt;0,+(Y54/X54)*100,0)</f>
        <v>-355.98109805342074</v>
      </c>
      <c r="AA54" s="54">
        <f>+AA52-AA53</f>
        <v>-7023192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-15644754</v>
      </c>
      <c r="D57" s="48">
        <f>SUM(D54:D56)</f>
        <v>0</v>
      </c>
      <c r="E57" s="49">
        <f t="shared" si="5"/>
        <v>-31720932</v>
      </c>
      <c r="F57" s="50">
        <f t="shared" si="5"/>
        <v>-7023192</v>
      </c>
      <c r="G57" s="50">
        <f t="shared" si="5"/>
        <v>-4266738</v>
      </c>
      <c r="H57" s="50">
        <f t="shared" si="5"/>
        <v>9045020</v>
      </c>
      <c r="I57" s="50">
        <f t="shared" si="5"/>
        <v>-2870585</v>
      </c>
      <c r="J57" s="50">
        <f t="shared" si="5"/>
        <v>1907697</v>
      </c>
      <c r="K57" s="50">
        <f t="shared" si="5"/>
        <v>-7875990</v>
      </c>
      <c r="L57" s="50">
        <f t="shared" si="5"/>
        <v>609839</v>
      </c>
      <c r="M57" s="50">
        <f t="shared" si="5"/>
        <v>-10527725</v>
      </c>
      <c r="N57" s="50">
        <f t="shared" si="5"/>
        <v>-17793876</v>
      </c>
      <c r="O57" s="50">
        <f t="shared" si="5"/>
        <v>8451058</v>
      </c>
      <c r="P57" s="50">
        <f t="shared" si="5"/>
        <v>23431605</v>
      </c>
      <c r="Q57" s="50">
        <f t="shared" si="5"/>
        <v>8467312</v>
      </c>
      <c r="R57" s="50">
        <f t="shared" si="5"/>
        <v>40349975</v>
      </c>
      <c r="S57" s="50">
        <f t="shared" si="5"/>
        <v>5848860</v>
      </c>
      <c r="T57" s="50">
        <f t="shared" si="5"/>
        <v>-6449340</v>
      </c>
      <c r="U57" s="50">
        <f t="shared" si="5"/>
        <v>-5885272</v>
      </c>
      <c r="V57" s="50">
        <f t="shared" si="5"/>
        <v>-6485752</v>
      </c>
      <c r="W57" s="50">
        <f t="shared" si="5"/>
        <v>17978044</v>
      </c>
      <c r="X57" s="50">
        <f t="shared" si="5"/>
        <v>-7023192</v>
      </c>
      <c r="Y57" s="50">
        <f t="shared" si="5"/>
        <v>25001236</v>
      </c>
      <c r="Z57" s="51">
        <f>+IF(X57&lt;&gt;0,+(Y57/X57)*100,0)</f>
        <v>-355.98109805342074</v>
      </c>
      <c r="AA57" s="48">
        <f>SUM(AA54:AA56)</f>
        <v>-7023192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-15644754</v>
      </c>
      <c r="D60" s="65">
        <f>SUM(D57:D59)</f>
        <v>0</v>
      </c>
      <c r="E60" s="66">
        <f t="shared" si="6"/>
        <v>-31720932</v>
      </c>
      <c r="F60" s="67">
        <f t="shared" si="6"/>
        <v>-7023192</v>
      </c>
      <c r="G60" s="67">
        <f t="shared" si="6"/>
        <v>-4266738</v>
      </c>
      <c r="H60" s="67">
        <f t="shared" si="6"/>
        <v>9045020</v>
      </c>
      <c r="I60" s="67">
        <f t="shared" si="6"/>
        <v>-2870585</v>
      </c>
      <c r="J60" s="67">
        <f t="shared" si="6"/>
        <v>1907697</v>
      </c>
      <c r="K60" s="67">
        <f t="shared" si="6"/>
        <v>-7875990</v>
      </c>
      <c r="L60" s="67">
        <f t="shared" si="6"/>
        <v>609839</v>
      </c>
      <c r="M60" s="67">
        <f t="shared" si="6"/>
        <v>-10527725</v>
      </c>
      <c r="N60" s="67">
        <f t="shared" si="6"/>
        <v>-17793876</v>
      </c>
      <c r="O60" s="67">
        <f t="shared" si="6"/>
        <v>8451058</v>
      </c>
      <c r="P60" s="67">
        <f t="shared" si="6"/>
        <v>23431605</v>
      </c>
      <c r="Q60" s="67">
        <f t="shared" si="6"/>
        <v>8467312</v>
      </c>
      <c r="R60" s="67">
        <f t="shared" si="6"/>
        <v>40349975</v>
      </c>
      <c r="S60" s="67">
        <f t="shared" si="6"/>
        <v>5848860</v>
      </c>
      <c r="T60" s="67">
        <f t="shared" si="6"/>
        <v>-6449340</v>
      </c>
      <c r="U60" s="67">
        <f t="shared" si="6"/>
        <v>-5885272</v>
      </c>
      <c r="V60" s="67">
        <f t="shared" si="6"/>
        <v>-6485752</v>
      </c>
      <c r="W60" s="67">
        <f t="shared" si="6"/>
        <v>17978044</v>
      </c>
      <c r="X60" s="67">
        <f t="shared" si="6"/>
        <v>-7023192</v>
      </c>
      <c r="Y60" s="67">
        <f t="shared" si="6"/>
        <v>25001236</v>
      </c>
      <c r="Z60" s="68">
        <f>+IF(X60&lt;&gt;0,+(Y60/X60)*100,0)</f>
        <v>-355.98109805342074</v>
      </c>
      <c r="AA60" s="65">
        <f>SUM(AA57:AA59)</f>
        <v>-7023192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400286827</v>
      </c>
      <c r="D6" s="20"/>
      <c r="E6" s="21">
        <v>238149007</v>
      </c>
      <c r="F6" s="22">
        <v>238149007</v>
      </c>
      <c r="G6" s="22">
        <v>22077992</v>
      </c>
      <c r="H6" s="22">
        <v>28417814</v>
      </c>
      <c r="I6" s="22">
        <v>28488335</v>
      </c>
      <c r="J6" s="22">
        <v>78984141</v>
      </c>
      <c r="K6" s="22">
        <v>20512271</v>
      </c>
      <c r="L6" s="22">
        <v>21497511</v>
      </c>
      <c r="M6" s="22"/>
      <c r="N6" s="22">
        <v>42009782</v>
      </c>
      <c r="O6" s="22"/>
      <c r="P6" s="22"/>
      <c r="Q6" s="22">
        <v>89536004</v>
      </c>
      <c r="R6" s="22">
        <v>89536004</v>
      </c>
      <c r="S6" s="22">
        <v>20331166</v>
      </c>
      <c r="T6" s="22">
        <v>24285411</v>
      </c>
      <c r="U6" s="22">
        <v>25785329</v>
      </c>
      <c r="V6" s="22">
        <v>70401906</v>
      </c>
      <c r="W6" s="22">
        <v>280931833</v>
      </c>
      <c r="X6" s="22">
        <v>238149007</v>
      </c>
      <c r="Y6" s="22">
        <v>42782826</v>
      </c>
      <c r="Z6" s="23">
        <v>17.964729955812917</v>
      </c>
      <c r="AA6" s="20">
        <v>238149007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3009547</v>
      </c>
      <c r="D13" s="20"/>
      <c r="E13" s="21">
        <v>2479028</v>
      </c>
      <c r="F13" s="22">
        <v>2479028</v>
      </c>
      <c r="G13" s="22">
        <v>282807</v>
      </c>
      <c r="H13" s="22">
        <v>286817</v>
      </c>
      <c r="I13" s="22">
        <v>283559</v>
      </c>
      <c r="J13" s="22">
        <v>853183</v>
      </c>
      <c r="K13" s="22">
        <v>287834</v>
      </c>
      <c r="L13" s="22">
        <v>288735</v>
      </c>
      <c r="M13" s="22"/>
      <c r="N13" s="22">
        <v>576569</v>
      </c>
      <c r="O13" s="22"/>
      <c r="P13" s="22"/>
      <c r="Q13" s="22">
        <v>1465768</v>
      </c>
      <c r="R13" s="22">
        <v>1465768</v>
      </c>
      <c r="S13" s="22">
        <v>407223</v>
      </c>
      <c r="T13" s="22">
        <v>401467</v>
      </c>
      <c r="U13" s="22">
        <v>322983</v>
      </c>
      <c r="V13" s="22">
        <v>1131673</v>
      </c>
      <c r="W13" s="22">
        <v>4027193</v>
      </c>
      <c r="X13" s="22">
        <v>2479028</v>
      </c>
      <c r="Y13" s="22">
        <v>1548165</v>
      </c>
      <c r="Z13" s="23">
        <v>62.450484625425773</v>
      </c>
      <c r="AA13" s="20">
        <v>2479028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130659</v>
      </c>
      <c r="D17" s="20"/>
      <c r="E17" s="21">
        <v>143726</v>
      </c>
      <c r="F17" s="22">
        <v>143726</v>
      </c>
      <c r="G17" s="22">
        <v>11977</v>
      </c>
      <c r="H17" s="22">
        <v>11977</v>
      </c>
      <c r="I17" s="22">
        <v>10337</v>
      </c>
      <c r="J17" s="22">
        <v>34291</v>
      </c>
      <c r="K17" s="22">
        <v>10337</v>
      </c>
      <c r="L17" s="22">
        <v>10337</v>
      </c>
      <c r="M17" s="22"/>
      <c r="N17" s="22">
        <v>20674</v>
      </c>
      <c r="O17" s="22"/>
      <c r="P17" s="22"/>
      <c r="Q17" s="22">
        <v>47908</v>
      </c>
      <c r="R17" s="22">
        <v>47908</v>
      </c>
      <c r="S17" s="22">
        <v>11977</v>
      </c>
      <c r="T17" s="22">
        <v>11977</v>
      </c>
      <c r="U17" s="22">
        <v>11977</v>
      </c>
      <c r="V17" s="22">
        <v>35931</v>
      </c>
      <c r="W17" s="22">
        <v>138804</v>
      </c>
      <c r="X17" s="22">
        <v>143726</v>
      </c>
      <c r="Y17" s="22">
        <v>-4922</v>
      </c>
      <c r="Z17" s="23">
        <v>-3.4245717545885923</v>
      </c>
      <c r="AA17" s="20">
        <v>143726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163528</v>
      </c>
      <c r="D24" s="20"/>
      <c r="E24" s="21">
        <v>259239</v>
      </c>
      <c r="F24" s="22">
        <v>259239</v>
      </c>
      <c r="G24" s="22">
        <v>14693</v>
      </c>
      <c r="H24" s="22">
        <v>67242</v>
      </c>
      <c r="I24" s="22">
        <v>27497</v>
      </c>
      <c r="J24" s="22">
        <v>109432</v>
      </c>
      <c r="K24" s="22">
        <v>57294</v>
      </c>
      <c r="L24" s="22">
        <v>101297</v>
      </c>
      <c r="M24" s="22"/>
      <c r="N24" s="22">
        <v>158591</v>
      </c>
      <c r="O24" s="22"/>
      <c r="P24" s="22"/>
      <c r="Q24" s="22">
        <v>130169</v>
      </c>
      <c r="R24" s="22">
        <v>130169</v>
      </c>
      <c r="S24" s="22">
        <v>13478</v>
      </c>
      <c r="T24" s="22">
        <v>15391</v>
      </c>
      <c r="U24" s="22">
        <v>15613</v>
      </c>
      <c r="V24" s="22">
        <v>44482</v>
      </c>
      <c r="W24" s="22">
        <v>442674</v>
      </c>
      <c r="X24" s="22">
        <v>259239</v>
      </c>
      <c r="Y24" s="22">
        <v>183435</v>
      </c>
      <c r="Z24" s="23">
        <v>70.75902931271915</v>
      </c>
      <c r="AA24" s="20">
        <v>259239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57617750</v>
      </c>
      <c r="D26" s="20"/>
      <c r="E26" s="21">
        <v>8976000</v>
      </c>
      <c r="F26" s="22">
        <v>8976000</v>
      </c>
      <c r="G26" s="22">
        <v>8976000</v>
      </c>
      <c r="H26" s="22"/>
      <c r="I26" s="22"/>
      <c r="J26" s="22">
        <v>8976000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8976000</v>
      </c>
      <c r="X26" s="22">
        <v>8976000</v>
      </c>
      <c r="Y26" s="22"/>
      <c r="Z26" s="23"/>
      <c r="AA26" s="20">
        <v>8976000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14901214</v>
      </c>
      <c r="F29" s="22">
        <v>14901214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14901214</v>
      </c>
      <c r="Y29" s="22">
        <v>-14901214</v>
      </c>
      <c r="Z29" s="23">
        <v>-100</v>
      </c>
      <c r="AA29" s="20">
        <v>14901214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461208311</v>
      </c>
      <c r="D33" s="29">
        <f t="shared" ref="D33:Y33" si="0">SUM(D6:D32)</f>
        <v>0</v>
      </c>
      <c r="E33" s="30">
        <f t="shared" si="0"/>
        <v>264908214</v>
      </c>
      <c r="F33" s="31">
        <f t="shared" si="0"/>
        <v>264908214</v>
      </c>
      <c r="G33" s="31">
        <f t="shared" si="0"/>
        <v>31363469</v>
      </c>
      <c r="H33" s="31">
        <f t="shared" si="0"/>
        <v>28783850</v>
      </c>
      <c r="I33" s="31">
        <f t="shared" si="0"/>
        <v>28809728</v>
      </c>
      <c r="J33" s="31">
        <f t="shared" si="0"/>
        <v>88957047</v>
      </c>
      <c r="K33" s="31">
        <f t="shared" si="0"/>
        <v>20867736</v>
      </c>
      <c r="L33" s="31">
        <f t="shared" si="0"/>
        <v>21897880</v>
      </c>
      <c r="M33" s="31">
        <f t="shared" si="0"/>
        <v>0</v>
      </c>
      <c r="N33" s="31">
        <f t="shared" si="0"/>
        <v>42765616</v>
      </c>
      <c r="O33" s="31">
        <f t="shared" si="0"/>
        <v>0</v>
      </c>
      <c r="P33" s="31">
        <f t="shared" si="0"/>
        <v>0</v>
      </c>
      <c r="Q33" s="31">
        <f t="shared" si="0"/>
        <v>91179849</v>
      </c>
      <c r="R33" s="31">
        <f t="shared" si="0"/>
        <v>91179849</v>
      </c>
      <c r="S33" s="31">
        <f t="shared" si="0"/>
        <v>20763844</v>
      </c>
      <c r="T33" s="31">
        <f t="shared" si="0"/>
        <v>24714246</v>
      </c>
      <c r="U33" s="31">
        <f t="shared" si="0"/>
        <v>26135902</v>
      </c>
      <c r="V33" s="31">
        <f t="shared" si="0"/>
        <v>71613992</v>
      </c>
      <c r="W33" s="31">
        <f t="shared" si="0"/>
        <v>294516504</v>
      </c>
      <c r="X33" s="31">
        <f t="shared" si="0"/>
        <v>264908214</v>
      </c>
      <c r="Y33" s="31">
        <f t="shared" si="0"/>
        <v>29608290</v>
      </c>
      <c r="Z33" s="32">
        <f>+IF(X33&lt;&gt;0,+(Y33/X33)*100,0)</f>
        <v>11.176810848152863</v>
      </c>
      <c r="AA33" s="29">
        <f>SUM(AA6:AA32)</f>
        <v>264908214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20646538</v>
      </c>
      <c r="D35" s="20"/>
      <c r="E35" s="21">
        <v>20603252</v>
      </c>
      <c r="F35" s="22">
        <v>20603252</v>
      </c>
      <c r="G35" s="22">
        <v>1842223</v>
      </c>
      <c r="H35" s="22">
        <v>1630678</v>
      </c>
      <c r="I35" s="22">
        <v>1801459</v>
      </c>
      <c r="J35" s="22">
        <v>5274360</v>
      </c>
      <c r="K35" s="22">
        <v>1797126</v>
      </c>
      <c r="L35" s="22">
        <v>1722410</v>
      </c>
      <c r="M35" s="22"/>
      <c r="N35" s="22">
        <v>3519536</v>
      </c>
      <c r="O35" s="22"/>
      <c r="P35" s="22"/>
      <c r="Q35" s="22">
        <v>7067327</v>
      </c>
      <c r="R35" s="22">
        <v>7067327</v>
      </c>
      <c r="S35" s="22">
        <v>1696836</v>
      </c>
      <c r="T35" s="22">
        <v>3320259</v>
      </c>
      <c r="U35" s="22">
        <v>12964</v>
      </c>
      <c r="V35" s="22">
        <v>5030059</v>
      </c>
      <c r="W35" s="22">
        <v>20891282</v>
      </c>
      <c r="X35" s="22">
        <v>20603252</v>
      </c>
      <c r="Y35" s="22">
        <v>288030</v>
      </c>
      <c r="Z35" s="23">
        <v>1.397983192167916</v>
      </c>
      <c r="AA35" s="20">
        <v>20603252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250094496</v>
      </c>
      <c r="D37" s="20"/>
      <c r="E37" s="21">
        <v>302826021</v>
      </c>
      <c r="F37" s="22">
        <v>302826021</v>
      </c>
      <c r="G37" s="22">
        <v>1927329</v>
      </c>
      <c r="H37" s="22">
        <v>35767141</v>
      </c>
      <c r="I37" s="22">
        <v>14746732</v>
      </c>
      <c r="J37" s="22">
        <v>52441202</v>
      </c>
      <c r="K37" s="22">
        <v>65792805</v>
      </c>
      <c r="L37" s="22">
        <v>1602935</v>
      </c>
      <c r="M37" s="22"/>
      <c r="N37" s="22">
        <v>67395740</v>
      </c>
      <c r="O37" s="22"/>
      <c r="P37" s="22"/>
      <c r="Q37" s="22">
        <v>72784430</v>
      </c>
      <c r="R37" s="22">
        <v>72784430</v>
      </c>
      <c r="S37" s="22"/>
      <c r="T37" s="22">
        <v>27680150</v>
      </c>
      <c r="U37" s="22">
        <v>24414405</v>
      </c>
      <c r="V37" s="22">
        <v>52094555</v>
      </c>
      <c r="W37" s="22">
        <v>244715927</v>
      </c>
      <c r="X37" s="22">
        <v>302826021</v>
      </c>
      <c r="Y37" s="22">
        <v>-58110094</v>
      </c>
      <c r="Z37" s="23">
        <v>-19.189267094058604</v>
      </c>
      <c r="AA37" s="20">
        <v>302826021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20355819</v>
      </c>
      <c r="D39" s="20"/>
      <c r="E39" s="21">
        <v>16624931</v>
      </c>
      <c r="F39" s="22">
        <v>16624931</v>
      </c>
      <c r="G39" s="22"/>
      <c r="H39" s="22"/>
      <c r="I39" s="22">
        <v>5088954</v>
      </c>
      <c r="J39" s="22">
        <v>5088954</v>
      </c>
      <c r="K39" s="22">
        <v>1696318</v>
      </c>
      <c r="L39" s="22">
        <v>1385410</v>
      </c>
      <c r="M39" s="22"/>
      <c r="N39" s="22">
        <v>3081728</v>
      </c>
      <c r="O39" s="22"/>
      <c r="P39" s="22"/>
      <c r="Q39" s="22">
        <v>8481590</v>
      </c>
      <c r="R39" s="22">
        <v>8481590</v>
      </c>
      <c r="S39" s="22">
        <v>32583</v>
      </c>
      <c r="T39" s="22">
        <v>3392636</v>
      </c>
      <c r="U39" s="22">
        <v>1696318</v>
      </c>
      <c r="V39" s="22">
        <v>5121537</v>
      </c>
      <c r="W39" s="22">
        <v>21773809</v>
      </c>
      <c r="X39" s="22">
        <v>16624931</v>
      </c>
      <c r="Y39" s="22">
        <v>5148878</v>
      </c>
      <c r="Z39" s="23">
        <v>30.97082327740187</v>
      </c>
      <c r="AA39" s="20">
        <v>16624931</v>
      </c>
    </row>
    <row r="40" spans="1:27" x14ac:dyDescent="0.25">
      <c r="A40" s="19" t="s">
        <v>66</v>
      </c>
      <c r="B40" s="15" t="s">
        <v>32</v>
      </c>
      <c r="C40" s="20">
        <v>7449915</v>
      </c>
      <c r="D40" s="20"/>
      <c r="E40" s="21">
        <v>6462492</v>
      </c>
      <c r="F40" s="22">
        <v>6462492</v>
      </c>
      <c r="G40" s="22"/>
      <c r="H40" s="22">
        <v>1290568</v>
      </c>
      <c r="I40" s="22">
        <v>645284</v>
      </c>
      <c r="J40" s="22">
        <v>1935852</v>
      </c>
      <c r="K40" s="22">
        <v>645284</v>
      </c>
      <c r="L40" s="22">
        <v>645284</v>
      </c>
      <c r="M40" s="22"/>
      <c r="N40" s="22">
        <v>1290568</v>
      </c>
      <c r="O40" s="22"/>
      <c r="P40" s="22"/>
      <c r="Q40" s="22">
        <v>-2581136</v>
      </c>
      <c r="R40" s="22">
        <v>-2581136</v>
      </c>
      <c r="S40" s="22"/>
      <c r="T40" s="22">
        <v>6829816</v>
      </c>
      <c r="U40" s="22"/>
      <c r="V40" s="22">
        <v>6829816</v>
      </c>
      <c r="W40" s="22">
        <v>7475100</v>
      </c>
      <c r="X40" s="22">
        <v>6462492</v>
      </c>
      <c r="Y40" s="22">
        <v>1012608</v>
      </c>
      <c r="Z40" s="23">
        <v>15.669001988706524</v>
      </c>
      <c r="AA40" s="20">
        <v>6462492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5148718</v>
      </c>
      <c r="D42" s="20"/>
      <c r="E42" s="21">
        <v>10303390</v>
      </c>
      <c r="F42" s="22">
        <v>10303390</v>
      </c>
      <c r="G42" s="22">
        <v>24364</v>
      </c>
      <c r="H42" s="22">
        <v>260000</v>
      </c>
      <c r="I42" s="22">
        <v>1252648</v>
      </c>
      <c r="J42" s="22">
        <v>1537012</v>
      </c>
      <c r="K42" s="22">
        <v>1533758</v>
      </c>
      <c r="L42" s="22">
        <v>2171711</v>
      </c>
      <c r="M42" s="22"/>
      <c r="N42" s="22">
        <v>3705469</v>
      </c>
      <c r="O42" s="22"/>
      <c r="P42" s="22"/>
      <c r="Q42" s="22">
        <v>4316286</v>
      </c>
      <c r="R42" s="22">
        <v>4316286</v>
      </c>
      <c r="S42" s="22">
        <v>1850294</v>
      </c>
      <c r="T42" s="22">
        <v>5586573</v>
      </c>
      <c r="U42" s="22">
        <v>2469888</v>
      </c>
      <c r="V42" s="22">
        <v>9906755</v>
      </c>
      <c r="W42" s="22">
        <v>19465522</v>
      </c>
      <c r="X42" s="22">
        <v>10303390</v>
      </c>
      <c r="Y42" s="22">
        <v>9162132</v>
      </c>
      <c r="Z42" s="23">
        <v>88.923470818827582</v>
      </c>
      <c r="AA42" s="20">
        <v>10303390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779750</v>
      </c>
      <c r="D44" s="20"/>
      <c r="E44" s="21">
        <v>176092</v>
      </c>
      <c r="F44" s="22">
        <v>176092</v>
      </c>
      <c r="G44" s="22">
        <v>8982</v>
      </c>
      <c r="H44" s="22">
        <v>2075</v>
      </c>
      <c r="I44" s="22">
        <v>284505</v>
      </c>
      <c r="J44" s="22">
        <v>295562</v>
      </c>
      <c r="K44" s="22">
        <v>-280307</v>
      </c>
      <c r="L44" s="22">
        <v>11912</v>
      </c>
      <c r="M44" s="22"/>
      <c r="N44" s="22">
        <v>-268395</v>
      </c>
      <c r="O44" s="22"/>
      <c r="P44" s="22"/>
      <c r="Q44" s="22">
        <v>38497</v>
      </c>
      <c r="R44" s="22">
        <v>38497</v>
      </c>
      <c r="S44" s="22">
        <v>5012</v>
      </c>
      <c r="T44" s="22">
        <v>137711</v>
      </c>
      <c r="U44" s="22">
        <v>72481</v>
      </c>
      <c r="V44" s="22">
        <v>215204</v>
      </c>
      <c r="W44" s="22">
        <v>280868</v>
      </c>
      <c r="X44" s="22">
        <v>176092</v>
      </c>
      <c r="Y44" s="22">
        <v>104776</v>
      </c>
      <c r="Z44" s="23">
        <v>59.500715535061218</v>
      </c>
      <c r="AA44" s="20">
        <v>176092</v>
      </c>
    </row>
    <row r="45" spans="1:27" x14ac:dyDescent="0.25">
      <c r="A45" s="19" t="s">
        <v>70</v>
      </c>
      <c r="B45" s="15" t="s">
        <v>32</v>
      </c>
      <c r="C45" s="20">
        <v>13403156</v>
      </c>
      <c r="D45" s="20"/>
      <c r="E45" s="21">
        <v>17793864</v>
      </c>
      <c r="F45" s="22">
        <v>17793864</v>
      </c>
      <c r="G45" s="22">
        <v>16131</v>
      </c>
      <c r="H45" s="22">
        <v>2268770</v>
      </c>
      <c r="I45" s="22">
        <v>15337</v>
      </c>
      <c r="J45" s="22">
        <v>2300238</v>
      </c>
      <c r="K45" s="22">
        <v>2243324</v>
      </c>
      <c r="L45" s="22">
        <v>14807</v>
      </c>
      <c r="M45" s="22"/>
      <c r="N45" s="22">
        <v>2258131</v>
      </c>
      <c r="O45" s="22"/>
      <c r="P45" s="22"/>
      <c r="Q45" s="22">
        <v>4660908</v>
      </c>
      <c r="R45" s="22">
        <v>4660908</v>
      </c>
      <c r="S45" s="22">
        <v>1175054</v>
      </c>
      <c r="T45" s="22">
        <v>1533355</v>
      </c>
      <c r="U45" s="22">
        <v>1623597</v>
      </c>
      <c r="V45" s="22">
        <v>4332006</v>
      </c>
      <c r="W45" s="22">
        <v>13551283</v>
      </c>
      <c r="X45" s="22">
        <v>17793864</v>
      </c>
      <c r="Y45" s="22">
        <v>-4242581</v>
      </c>
      <c r="Z45" s="23">
        <v>-23.842943837268848</v>
      </c>
      <c r="AA45" s="20">
        <v>17793864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317878392</v>
      </c>
      <c r="D48" s="29">
        <f t="shared" ref="D48:Y48" si="1">SUM(D35:D47)</f>
        <v>0</v>
      </c>
      <c r="E48" s="30">
        <f t="shared" si="1"/>
        <v>374790042</v>
      </c>
      <c r="F48" s="31">
        <f t="shared" si="1"/>
        <v>374790042</v>
      </c>
      <c r="G48" s="31">
        <f t="shared" si="1"/>
        <v>3819029</v>
      </c>
      <c r="H48" s="31">
        <f t="shared" si="1"/>
        <v>41219232</v>
      </c>
      <c r="I48" s="31">
        <f t="shared" si="1"/>
        <v>23834919</v>
      </c>
      <c r="J48" s="31">
        <f t="shared" si="1"/>
        <v>68873180</v>
      </c>
      <c r="K48" s="31">
        <f t="shared" si="1"/>
        <v>73428308</v>
      </c>
      <c r="L48" s="31">
        <f t="shared" si="1"/>
        <v>7554469</v>
      </c>
      <c r="M48" s="31">
        <f t="shared" si="1"/>
        <v>0</v>
      </c>
      <c r="N48" s="31">
        <f t="shared" si="1"/>
        <v>80982777</v>
      </c>
      <c r="O48" s="31">
        <f t="shared" si="1"/>
        <v>0</v>
      </c>
      <c r="P48" s="31">
        <f t="shared" si="1"/>
        <v>0</v>
      </c>
      <c r="Q48" s="31">
        <f t="shared" si="1"/>
        <v>94767902</v>
      </c>
      <c r="R48" s="31">
        <f t="shared" si="1"/>
        <v>94767902</v>
      </c>
      <c r="S48" s="31">
        <f t="shared" si="1"/>
        <v>4759779</v>
      </c>
      <c r="T48" s="31">
        <f t="shared" si="1"/>
        <v>48480500</v>
      </c>
      <c r="U48" s="31">
        <f t="shared" si="1"/>
        <v>30289653</v>
      </c>
      <c r="V48" s="31">
        <f t="shared" si="1"/>
        <v>83529932</v>
      </c>
      <c r="W48" s="31">
        <f t="shared" si="1"/>
        <v>328153791</v>
      </c>
      <c r="X48" s="31">
        <f t="shared" si="1"/>
        <v>374790042</v>
      </c>
      <c r="Y48" s="31">
        <f t="shared" si="1"/>
        <v>-46636251</v>
      </c>
      <c r="Z48" s="32">
        <f>+IF(X48&lt;&gt;0,+(Y48/X48)*100,0)</f>
        <v>-12.443300454604927</v>
      </c>
      <c r="AA48" s="29">
        <f>SUM(AA35:AA47)</f>
        <v>374790042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143329919</v>
      </c>
      <c r="D49" s="39">
        <f t="shared" si="2"/>
        <v>0</v>
      </c>
      <c r="E49" s="40">
        <f t="shared" si="2"/>
        <v>-109881828</v>
      </c>
      <c r="F49" s="41">
        <f t="shared" si="2"/>
        <v>-109881828</v>
      </c>
      <c r="G49" s="41">
        <f t="shared" si="2"/>
        <v>27544440</v>
      </c>
      <c r="H49" s="41">
        <f t="shared" si="2"/>
        <v>-12435382</v>
      </c>
      <c r="I49" s="41">
        <f t="shared" si="2"/>
        <v>4974809</v>
      </c>
      <c r="J49" s="41">
        <f t="shared" si="2"/>
        <v>20083867</v>
      </c>
      <c r="K49" s="41">
        <f t="shared" si="2"/>
        <v>-52560572</v>
      </c>
      <c r="L49" s="41">
        <f t="shared" si="2"/>
        <v>14343411</v>
      </c>
      <c r="M49" s="41">
        <f t="shared" si="2"/>
        <v>0</v>
      </c>
      <c r="N49" s="41">
        <f t="shared" si="2"/>
        <v>-38217161</v>
      </c>
      <c r="O49" s="41">
        <f t="shared" si="2"/>
        <v>0</v>
      </c>
      <c r="P49" s="41">
        <f t="shared" si="2"/>
        <v>0</v>
      </c>
      <c r="Q49" s="41">
        <f t="shared" si="2"/>
        <v>-3588053</v>
      </c>
      <c r="R49" s="41">
        <f t="shared" si="2"/>
        <v>-3588053</v>
      </c>
      <c r="S49" s="41">
        <f t="shared" si="2"/>
        <v>16004065</v>
      </c>
      <c r="T49" s="41">
        <f t="shared" si="2"/>
        <v>-23766254</v>
      </c>
      <c r="U49" s="41">
        <f t="shared" si="2"/>
        <v>-4153751</v>
      </c>
      <c r="V49" s="41">
        <f t="shared" si="2"/>
        <v>-11915940</v>
      </c>
      <c r="W49" s="41">
        <f t="shared" si="2"/>
        <v>-33637287</v>
      </c>
      <c r="X49" s="41">
        <f t="shared" si="2"/>
        <v>-109881828</v>
      </c>
      <c r="Y49" s="41">
        <f t="shared" si="2"/>
        <v>76244541</v>
      </c>
      <c r="Z49" s="42">
        <f>+IF(X49&lt;&gt;0,+(Y49/X49)*100,0)</f>
        <v>-69.387761732540525</v>
      </c>
      <c r="AA49" s="39">
        <f>+AA33-AA48</f>
        <v>-109881828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143329919</v>
      </c>
      <c r="D52" s="48">
        <f t="shared" si="3"/>
        <v>0</v>
      </c>
      <c r="E52" s="49">
        <f t="shared" si="3"/>
        <v>-109881828</v>
      </c>
      <c r="F52" s="50">
        <f t="shared" si="3"/>
        <v>-109881828</v>
      </c>
      <c r="G52" s="50">
        <f t="shared" si="3"/>
        <v>27544440</v>
      </c>
      <c r="H52" s="50">
        <f t="shared" si="3"/>
        <v>-12435382</v>
      </c>
      <c r="I52" s="50">
        <f t="shared" si="3"/>
        <v>4974809</v>
      </c>
      <c r="J52" s="50">
        <f t="shared" si="3"/>
        <v>20083867</v>
      </c>
      <c r="K52" s="50">
        <f t="shared" si="3"/>
        <v>-52560572</v>
      </c>
      <c r="L52" s="50">
        <f t="shared" si="3"/>
        <v>14343411</v>
      </c>
      <c r="M52" s="50">
        <f t="shared" si="3"/>
        <v>0</v>
      </c>
      <c r="N52" s="50">
        <f t="shared" si="3"/>
        <v>-38217161</v>
      </c>
      <c r="O52" s="50">
        <f t="shared" si="3"/>
        <v>0</v>
      </c>
      <c r="P52" s="50">
        <f t="shared" si="3"/>
        <v>0</v>
      </c>
      <c r="Q52" s="50">
        <f t="shared" si="3"/>
        <v>-3588053</v>
      </c>
      <c r="R52" s="50">
        <f t="shared" si="3"/>
        <v>-3588053</v>
      </c>
      <c r="S52" s="50">
        <f t="shared" si="3"/>
        <v>16004065</v>
      </c>
      <c r="T52" s="50">
        <f t="shared" si="3"/>
        <v>-23766254</v>
      </c>
      <c r="U52" s="50">
        <f t="shared" si="3"/>
        <v>-4153751</v>
      </c>
      <c r="V52" s="50">
        <f t="shared" si="3"/>
        <v>-11915940</v>
      </c>
      <c r="W52" s="50">
        <f t="shared" si="3"/>
        <v>-33637287</v>
      </c>
      <c r="X52" s="50">
        <f t="shared" si="3"/>
        <v>-109881828</v>
      </c>
      <c r="Y52" s="50">
        <f t="shared" si="3"/>
        <v>76244541</v>
      </c>
      <c r="Z52" s="51">
        <f>+IF(X52&lt;&gt;0,+(Y52/X52)*100,0)</f>
        <v>-69.387761732540525</v>
      </c>
      <c r="AA52" s="48">
        <f>SUM(AA49:AA51)</f>
        <v>-109881828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143329919</v>
      </c>
      <c r="D54" s="54">
        <f>+D52-D53</f>
        <v>0</v>
      </c>
      <c r="E54" s="55">
        <f t="shared" si="4"/>
        <v>-109881828</v>
      </c>
      <c r="F54" s="56">
        <f t="shared" si="4"/>
        <v>-109881828</v>
      </c>
      <c r="G54" s="56">
        <f t="shared" si="4"/>
        <v>27544440</v>
      </c>
      <c r="H54" s="56">
        <f t="shared" si="4"/>
        <v>-12435382</v>
      </c>
      <c r="I54" s="56">
        <f t="shared" si="4"/>
        <v>4974809</v>
      </c>
      <c r="J54" s="56">
        <f t="shared" si="4"/>
        <v>20083867</v>
      </c>
      <c r="K54" s="56">
        <f t="shared" si="4"/>
        <v>-52560572</v>
      </c>
      <c r="L54" s="56">
        <f t="shared" si="4"/>
        <v>14343411</v>
      </c>
      <c r="M54" s="56">
        <f t="shared" si="4"/>
        <v>0</v>
      </c>
      <c r="N54" s="56">
        <f t="shared" si="4"/>
        <v>-38217161</v>
      </c>
      <c r="O54" s="56">
        <f t="shared" si="4"/>
        <v>0</v>
      </c>
      <c r="P54" s="56">
        <f t="shared" si="4"/>
        <v>0</v>
      </c>
      <c r="Q54" s="56">
        <f t="shared" si="4"/>
        <v>-3588053</v>
      </c>
      <c r="R54" s="56">
        <f t="shared" si="4"/>
        <v>-3588053</v>
      </c>
      <c r="S54" s="56">
        <f t="shared" si="4"/>
        <v>16004065</v>
      </c>
      <c r="T54" s="56">
        <f t="shared" si="4"/>
        <v>-23766254</v>
      </c>
      <c r="U54" s="56">
        <f t="shared" si="4"/>
        <v>-4153751</v>
      </c>
      <c r="V54" s="56">
        <f t="shared" si="4"/>
        <v>-11915940</v>
      </c>
      <c r="W54" s="56">
        <f t="shared" si="4"/>
        <v>-33637287</v>
      </c>
      <c r="X54" s="56">
        <f t="shared" si="4"/>
        <v>-109881828</v>
      </c>
      <c r="Y54" s="56">
        <f t="shared" si="4"/>
        <v>76244541</v>
      </c>
      <c r="Z54" s="57">
        <f>+IF(X54&lt;&gt;0,+(Y54/X54)*100,0)</f>
        <v>-69.387761732540525</v>
      </c>
      <c r="AA54" s="54">
        <f>+AA52-AA53</f>
        <v>-109881828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143329919</v>
      </c>
      <c r="D57" s="48">
        <f>SUM(D54:D56)</f>
        <v>0</v>
      </c>
      <c r="E57" s="49">
        <f t="shared" si="5"/>
        <v>-109881828</v>
      </c>
      <c r="F57" s="50">
        <f t="shared" si="5"/>
        <v>-109881828</v>
      </c>
      <c r="G57" s="50">
        <f t="shared" si="5"/>
        <v>27544440</v>
      </c>
      <c r="H57" s="50">
        <f t="shared" si="5"/>
        <v>-12435382</v>
      </c>
      <c r="I57" s="50">
        <f t="shared" si="5"/>
        <v>4974809</v>
      </c>
      <c r="J57" s="50">
        <f t="shared" si="5"/>
        <v>20083867</v>
      </c>
      <c r="K57" s="50">
        <f t="shared" si="5"/>
        <v>-52560572</v>
      </c>
      <c r="L57" s="50">
        <f t="shared" si="5"/>
        <v>14343411</v>
      </c>
      <c r="M57" s="50">
        <f t="shared" si="5"/>
        <v>0</v>
      </c>
      <c r="N57" s="50">
        <f t="shared" si="5"/>
        <v>-38217161</v>
      </c>
      <c r="O57" s="50">
        <f t="shared" si="5"/>
        <v>0</v>
      </c>
      <c r="P57" s="50">
        <f t="shared" si="5"/>
        <v>0</v>
      </c>
      <c r="Q57" s="50">
        <f t="shared" si="5"/>
        <v>-3588053</v>
      </c>
      <c r="R57" s="50">
        <f t="shared" si="5"/>
        <v>-3588053</v>
      </c>
      <c r="S57" s="50">
        <f t="shared" si="5"/>
        <v>16004065</v>
      </c>
      <c r="T57" s="50">
        <f t="shared" si="5"/>
        <v>-23766254</v>
      </c>
      <c r="U57" s="50">
        <f t="shared" si="5"/>
        <v>-4153751</v>
      </c>
      <c r="V57" s="50">
        <f t="shared" si="5"/>
        <v>-11915940</v>
      </c>
      <c r="W57" s="50">
        <f t="shared" si="5"/>
        <v>-33637287</v>
      </c>
      <c r="X57" s="50">
        <f t="shared" si="5"/>
        <v>-109881828</v>
      </c>
      <c r="Y57" s="50">
        <f t="shared" si="5"/>
        <v>76244541</v>
      </c>
      <c r="Z57" s="51">
        <f>+IF(X57&lt;&gt;0,+(Y57/X57)*100,0)</f>
        <v>-69.387761732540525</v>
      </c>
      <c r="AA57" s="48">
        <f>SUM(AA54:AA56)</f>
        <v>-109881828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143329919</v>
      </c>
      <c r="D60" s="65">
        <f>SUM(D57:D59)</f>
        <v>0</v>
      </c>
      <c r="E60" s="66">
        <f t="shared" si="6"/>
        <v>-109881828</v>
      </c>
      <c r="F60" s="67">
        <f t="shared" si="6"/>
        <v>-109881828</v>
      </c>
      <c r="G60" s="67">
        <f t="shared" si="6"/>
        <v>27544440</v>
      </c>
      <c r="H60" s="67">
        <f t="shared" si="6"/>
        <v>-12435382</v>
      </c>
      <c r="I60" s="67">
        <f t="shared" si="6"/>
        <v>4974809</v>
      </c>
      <c r="J60" s="67">
        <f t="shared" si="6"/>
        <v>20083867</v>
      </c>
      <c r="K60" s="67">
        <f t="shared" si="6"/>
        <v>-52560572</v>
      </c>
      <c r="L60" s="67">
        <f t="shared" si="6"/>
        <v>14343411</v>
      </c>
      <c r="M60" s="67">
        <f t="shared" si="6"/>
        <v>0</v>
      </c>
      <c r="N60" s="67">
        <f t="shared" si="6"/>
        <v>-38217161</v>
      </c>
      <c r="O60" s="67">
        <f t="shared" si="6"/>
        <v>0</v>
      </c>
      <c r="P60" s="67">
        <f t="shared" si="6"/>
        <v>0</v>
      </c>
      <c r="Q60" s="67">
        <f t="shared" si="6"/>
        <v>-3588053</v>
      </c>
      <c r="R60" s="67">
        <f t="shared" si="6"/>
        <v>-3588053</v>
      </c>
      <c r="S60" s="67">
        <f t="shared" si="6"/>
        <v>16004065</v>
      </c>
      <c r="T60" s="67">
        <f t="shared" si="6"/>
        <v>-23766254</v>
      </c>
      <c r="U60" s="67">
        <f t="shared" si="6"/>
        <v>-4153751</v>
      </c>
      <c r="V60" s="67">
        <f t="shared" si="6"/>
        <v>-11915940</v>
      </c>
      <c r="W60" s="67">
        <f t="shared" si="6"/>
        <v>-33637287</v>
      </c>
      <c r="X60" s="67">
        <f t="shared" si="6"/>
        <v>-109881828</v>
      </c>
      <c r="Y60" s="67">
        <f t="shared" si="6"/>
        <v>76244541</v>
      </c>
      <c r="Z60" s="68">
        <f>+IF(X60&lt;&gt;0,+(Y60/X60)*100,0)</f>
        <v>-69.387761732540525</v>
      </c>
      <c r="AA60" s="65">
        <f>SUM(AA57:AA59)</f>
        <v>-109881828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102918674</v>
      </c>
      <c r="D6" s="20"/>
      <c r="E6" s="21">
        <v>92548116</v>
      </c>
      <c r="F6" s="22">
        <v>104548114</v>
      </c>
      <c r="G6" s="22">
        <v>10364028</v>
      </c>
      <c r="H6" s="22">
        <v>10596585</v>
      </c>
      <c r="I6" s="22">
        <v>9385508</v>
      </c>
      <c r="J6" s="22">
        <v>30346121</v>
      </c>
      <c r="K6" s="22">
        <v>8692836</v>
      </c>
      <c r="L6" s="22">
        <v>7872626</v>
      </c>
      <c r="M6" s="22">
        <v>10007865</v>
      </c>
      <c r="N6" s="22">
        <v>26573327</v>
      </c>
      <c r="O6" s="22">
        <v>8733242</v>
      </c>
      <c r="P6" s="22">
        <v>8253131</v>
      </c>
      <c r="Q6" s="22">
        <v>10167471</v>
      </c>
      <c r="R6" s="22">
        <v>27153844</v>
      </c>
      <c r="S6" s="22">
        <v>8963268</v>
      </c>
      <c r="T6" s="22">
        <v>9283616</v>
      </c>
      <c r="U6" s="22">
        <v>6212769</v>
      </c>
      <c r="V6" s="22">
        <v>24459653</v>
      </c>
      <c r="W6" s="22">
        <v>108532945</v>
      </c>
      <c r="X6" s="22">
        <v>104548114</v>
      </c>
      <c r="Y6" s="22">
        <v>3984831</v>
      </c>
      <c r="Z6" s="23">
        <v>3.8114805208250813</v>
      </c>
      <c r="AA6" s="20">
        <v>104548114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2524724</v>
      </c>
      <c r="G13" s="22">
        <v>204161</v>
      </c>
      <c r="H13" s="22">
        <v>216161</v>
      </c>
      <c r="I13" s="22">
        <v>207059</v>
      </c>
      <c r="J13" s="22">
        <v>627381</v>
      </c>
      <c r="K13" s="22">
        <v>209526</v>
      </c>
      <c r="L13" s="22">
        <v>214917</v>
      </c>
      <c r="M13" s="22">
        <v>210538</v>
      </c>
      <c r="N13" s="22">
        <v>634981</v>
      </c>
      <c r="O13" s="22">
        <v>211301</v>
      </c>
      <c r="P13" s="22">
        <v>205571</v>
      </c>
      <c r="Q13" s="22">
        <v>203608</v>
      </c>
      <c r="R13" s="22">
        <v>620480</v>
      </c>
      <c r="S13" s="22">
        <v>210596</v>
      </c>
      <c r="T13" s="22">
        <v>213030</v>
      </c>
      <c r="U13" s="22">
        <v>206112</v>
      </c>
      <c r="V13" s="22">
        <v>629738</v>
      </c>
      <c r="W13" s="22">
        <v>2512580</v>
      </c>
      <c r="X13" s="22">
        <v>2524724</v>
      </c>
      <c r="Y13" s="22">
        <v>-12144</v>
      </c>
      <c r="Z13" s="23">
        <v>-0.48100307201896125</v>
      </c>
      <c r="AA13" s="20">
        <v>2524724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-32</v>
      </c>
      <c r="F20" s="22">
        <v>748</v>
      </c>
      <c r="G20" s="22"/>
      <c r="H20" s="22"/>
      <c r="I20" s="22"/>
      <c r="J20" s="22"/>
      <c r="K20" s="22"/>
      <c r="L20" s="22">
        <v>-30</v>
      </c>
      <c r="M20" s="22">
        <v>404</v>
      </c>
      <c r="N20" s="22">
        <v>374</v>
      </c>
      <c r="O20" s="22">
        <v>-101</v>
      </c>
      <c r="P20" s="22"/>
      <c r="Q20" s="22">
        <v>-33</v>
      </c>
      <c r="R20" s="22">
        <v>-134</v>
      </c>
      <c r="S20" s="22"/>
      <c r="T20" s="22"/>
      <c r="U20" s="22"/>
      <c r="V20" s="22"/>
      <c r="W20" s="22">
        <v>240</v>
      </c>
      <c r="X20" s="22">
        <v>748</v>
      </c>
      <c r="Y20" s="22">
        <v>-508</v>
      </c>
      <c r="Z20" s="18">
        <v>-67.914438502673804</v>
      </c>
      <c r="AA20" s="20">
        <v>748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333834</v>
      </c>
      <c r="D24" s="20"/>
      <c r="E24" s="21">
        <v>315000</v>
      </c>
      <c r="F24" s="22">
        <v>315000</v>
      </c>
      <c r="G24" s="22">
        <v>46979</v>
      </c>
      <c r="H24" s="22">
        <v>50688</v>
      </c>
      <c r="I24" s="22">
        <v>59412</v>
      </c>
      <c r="J24" s="22">
        <v>157079</v>
      </c>
      <c r="K24" s="22">
        <v>132418</v>
      </c>
      <c r="L24" s="22">
        <v>120939</v>
      </c>
      <c r="M24" s="22">
        <v>22350</v>
      </c>
      <c r="N24" s="22">
        <v>275707</v>
      </c>
      <c r="O24" s="22"/>
      <c r="P24" s="22">
        <v>14422</v>
      </c>
      <c r="Q24" s="22"/>
      <c r="R24" s="22">
        <v>14422</v>
      </c>
      <c r="S24" s="22">
        <v>59974</v>
      </c>
      <c r="T24" s="22">
        <v>35264</v>
      </c>
      <c r="U24" s="22"/>
      <c r="V24" s="22">
        <v>95238</v>
      </c>
      <c r="W24" s="22">
        <v>542446</v>
      </c>
      <c r="X24" s="22">
        <v>315000</v>
      </c>
      <c r="Y24" s="22">
        <v>227446</v>
      </c>
      <c r="Z24" s="23">
        <v>72.205079365079357</v>
      </c>
      <c r="AA24" s="20">
        <v>315000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3314484</v>
      </c>
      <c r="F26" s="22">
        <v>3314484</v>
      </c>
      <c r="G26" s="22"/>
      <c r="H26" s="22"/>
      <c r="I26" s="22">
        <v>1382041</v>
      </c>
      <c r="J26" s="22">
        <v>1382041</v>
      </c>
      <c r="K26" s="22"/>
      <c r="L26" s="22"/>
      <c r="M26" s="22"/>
      <c r="N26" s="22"/>
      <c r="O26" s="22"/>
      <c r="P26" s="22"/>
      <c r="Q26" s="22"/>
      <c r="R26" s="22"/>
      <c r="S26" s="22">
        <v>1731722</v>
      </c>
      <c r="T26" s="22"/>
      <c r="U26" s="22"/>
      <c r="V26" s="22">
        <v>1731722</v>
      </c>
      <c r="W26" s="22">
        <v>3113763</v>
      </c>
      <c r="X26" s="22">
        <v>3314484</v>
      </c>
      <c r="Y26" s="22">
        <v>-200721</v>
      </c>
      <c r="Z26" s="23">
        <v>-6.0558747605962191</v>
      </c>
      <c r="AA26" s="20">
        <v>3314484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103252508</v>
      </c>
      <c r="D33" s="29">
        <f t="shared" ref="D33:Y33" si="0">SUM(D6:D32)</f>
        <v>0</v>
      </c>
      <c r="E33" s="30">
        <f t="shared" si="0"/>
        <v>96177568</v>
      </c>
      <c r="F33" s="31">
        <f t="shared" si="0"/>
        <v>110703070</v>
      </c>
      <c r="G33" s="31">
        <f t="shared" si="0"/>
        <v>10615168</v>
      </c>
      <c r="H33" s="31">
        <f t="shared" si="0"/>
        <v>10863434</v>
      </c>
      <c r="I33" s="31">
        <f t="shared" si="0"/>
        <v>11034020</v>
      </c>
      <c r="J33" s="31">
        <f t="shared" si="0"/>
        <v>32512622</v>
      </c>
      <c r="K33" s="31">
        <f t="shared" si="0"/>
        <v>9034780</v>
      </c>
      <c r="L33" s="31">
        <f t="shared" si="0"/>
        <v>8208452</v>
      </c>
      <c r="M33" s="31">
        <f t="shared" si="0"/>
        <v>10241157</v>
      </c>
      <c r="N33" s="31">
        <f t="shared" si="0"/>
        <v>27484389</v>
      </c>
      <c r="O33" s="31">
        <f t="shared" si="0"/>
        <v>8944442</v>
      </c>
      <c r="P33" s="31">
        <f t="shared" si="0"/>
        <v>8473124</v>
      </c>
      <c r="Q33" s="31">
        <f t="shared" si="0"/>
        <v>10371046</v>
      </c>
      <c r="R33" s="31">
        <f t="shared" si="0"/>
        <v>27788612</v>
      </c>
      <c r="S33" s="31">
        <f t="shared" si="0"/>
        <v>10965560</v>
      </c>
      <c r="T33" s="31">
        <f t="shared" si="0"/>
        <v>9531910</v>
      </c>
      <c r="U33" s="31">
        <f t="shared" si="0"/>
        <v>6418881</v>
      </c>
      <c r="V33" s="31">
        <f t="shared" si="0"/>
        <v>26916351</v>
      </c>
      <c r="W33" s="31">
        <f t="shared" si="0"/>
        <v>114701974</v>
      </c>
      <c r="X33" s="31">
        <f t="shared" si="0"/>
        <v>110703070</v>
      </c>
      <c r="Y33" s="31">
        <f t="shared" si="0"/>
        <v>3998904</v>
      </c>
      <c r="Z33" s="32">
        <f>+IF(X33&lt;&gt;0,+(Y33/X33)*100,0)</f>
        <v>3.6122792258606742</v>
      </c>
      <c r="AA33" s="29">
        <f>SUM(AA6:AA32)</f>
        <v>110703070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10028058</v>
      </c>
      <c r="D35" s="20"/>
      <c r="E35" s="21">
        <v>9235820</v>
      </c>
      <c r="F35" s="22">
        <v>10523508</v>
      </c>
      <c r="G35" s="22">
        <v>850695</v>
      </c>
      <c r="H35" s="22">
        <v>815203</v>
      </c>
      <c r="I35" s="22">
        <v>1012853</v>
      </c>
      <c r="J35" s="22">
        <v>2678751</v>
      </c>
      <c r="K35" s="22">
        <v>815517</v>
      </c>
      <c r="L35" s="22">
        <v>857308</v>
      </c>
      <c r="M35" s="22">
        <v>910174</v>
      </c>
      <c r="N35" s="22">
        <v>2582999</v>
      </c>
      <c r="O35" s="22">
        <v>810334</v>
      </c>
      <c r="P35" s="22">
        <v>828338</v>
      </c>
      <c r="Q35" s="22">
        <v>821437</v>
      </c>
      <c r="R35" s="22">
        <v>2460109</v>
      </c>
      <c r="S35" s="22">
        <v>783664</v>
      </c>
      <c r="T35" s="22">
        <v>822447</v>
      </c>
      <c r="U35" s="22">
        <v>858118</v>
      </c>
      <c r="V35" s="22">
        <v>2464229</v>
      </c>
      <c r="W35" s="22">
        <v>10186088</v>
      </c>
      <c r="X35" s="22">
        <v>10523508</v>
      </c>
      <c r="Y35" s="22">
        <v>-337420</v>
      </c>
      <c r="Z35" s="23">
        <v>-3.2063452605347953</v>
      </c>
      <c r="AA35" s="20">
        <v>10523508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99260532</v>
      </c>
      <c r="D37" s="20"/>
      <c r="E37" s="21">
        <v>105000000</v>
      </c>
      <c r="F37" s="22">
        <v>110000000</v>
      </c>
      <c r="G37" s="22"/>
      <c r="H37" s="22">
        <v>27141712</v>
      </c>
      <c r="I37" s="22"/>
      <c r="J37" s="22">
        <v>27141712</v>
      </c>
      <c r="K37" s="22"/>
      <c r="L37" s="22">
        <v>14786278</v>
      </c>
      <c r="M37" s="22">
        <v>6988292</v>
      </c>
      <c r="N37" s="22">
        <v>21774570</v>
      </c>
      <c r="O37" s="22">
        <v>7109808</v>
      </c>
      <c r="P37" s="22">
        <v>14277370</v>
      </c>
      <c r="Q37" s="22">
        <v>281642</v>
      </c>
      <c r="R37" s="22">
        <v>21668820</v>
      </c>
      <c r="S37" s="22">
        <v>7582091</v>
      </c>
      <c r="T37" s="22">
        <v>15776025</v>
      </c>
      <c r="U37" s="22"/>
      <c r="V37" s="22">
        <v>23358116</v>
      </c>
      <c r="W37" s="22">
        <v>93943218</v>
      </c>
      <c r="X37" s="22">
        <v>110000000</v>
      </c>
      <c r="Y37" s="22">
        <v>-16056782</v>
      </c>
      <c r="Z37" s="23">
        <v>-14.597074545454545</v>
      </c>
      <c r="AA37" s="20">
        <v>110000000</v>
      </c>
    </row>
    <row r="38" spans="1:27" x14ac:dyDescent="0.25">
      <c r="A38" s="19" t="s">
        <v>64</v>
      </c>
      <c r="B38" s="15" t="s">
        <v>32</v>
      </c>
      <c r="C38" s="20">
        <v>3380394</v>
      </c>
      <c r="D38" s="20"/>
      <c r="E38" s="21">
        <v>4314034</v>
      </c>
      <c r="F38" s="22">
        <v>4898810</v>
      </c>
      <c r="G38" s="22">
        <v>976</v>
      </c>
      <c r="H38" s="22">
        <v>359318</v>
      </c>
      <c r="I38" s="22">
        <v>779805</v>
      </c>
      <c r="J38" s="22">
        <v>1140099</v>
      </c>
      <c r="K38" s="22">
        <v>987195</v>
      </c>
      <c r="L38" s="22">
        <v>10079</v>
      </c>
      <c r="M38" s="22">
        <v>312034</v>
      </c>
      <c r="N38" s="22">
        <v>1309308</v>
      </c>
      <c r="O38" s="22">
        <v>24840</v>
      </c>
      <c r="P38" s="22">
        <v>220668</v>
      </c>
      <c r="Q38" s="22"/>
      <c r="R38" s="22">
        <v>245508</v>
      </c>
      <c r="S38" s="22">
        <v>100839</v>
      </c>
      <c r="T38" s="22">
        <v>332</v>
      </c>
      <c r="U38" s="22">
        <v>37861</v>
      </c>
      <c r="V38" s="22">
        <v>139032</v>
      </c>
      <c r="W38" s="22">
        <v>2833947</v>
      </c>
      <c r="X38" s="22">
        <v>4898810</v>
      </c>
      <c r="Y38" s="22">
        <v>-2064863</v>
      </c>
      <c r="Z38" s="23">
        <v>-42.150297725365952</v>
      </c>
      <c r="AA38" s="20">
        <v>4898810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6159392</v>
      </c>
      <c r="F39" s="22">
        <v>6159392</v>
      </c>
      <c r="G39" s="22"/>
      <c r="H39" s="22"/>
      <c r="I39" s="22">
        <v>5008160</v>
      </c>
      <c r="J39" s="22">
        <v>5008160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15024480</v>
      </c>
      <c r="V39" s="22">
        <v>15024480</v>
      </c>
      <c r="W39" s="22">
        <v>20032640</v>
      </c>
      <c r="X39" s="22">
        <v>6159392</v>
      </c>
      <c r="Y39" s="22">
        <v>13873248</v>
      </c>
      <c r="Z39" s="23">
        <v>225.23729614871081</v>
      </c>
      <c r="AA39" s="20">
        <v>6159392</v>
      </c>
    </row>
    <row r="40" spans="1:27" x14ac:dyDescent="0.25">
      <c r="A40" s="19" t="s">
        <v>66</v>
      </c>
      <c r="B40" s="15" t="s">
        <v>32</v>
      </c>
      <c r="C40" s="20">
        <v>2955485</v>
      </c>
      <c r="D40" s="20"/>
      <c r="E40" s="21">
        <v>5753976</v>
      </c>
      <c r="F40" s="22">
        <v>2955484</v>
      </c>
      <c r="G40" s="22"/>
      <c r="H40" s="22"/>
      <c r="I40" s="22">
        <v>738871</v>
      </c>
      <c r="J40" s="22">
        <v>738871</v>
      </c>
      <c r="K40" s="22">
        <v>246290</v>
      </c>
      <c r="L40" s="22"/>
      <c r="M40" s="22">
        <v>492581</v>
      </c>
      <c r="N40" s="22">
        <v>738871</v>
      </c>
      <c r="O40" s="22"/>
      <c r="P40" s="22"/>
      <c r="Q40" s="22"/>
      <c r="R40" s="22"/>
      <c r="S40" s="22">
        <v>985162</v>
      </c>
      <c r="T40" s="22">
        <v>246290</v>
      </c>
      <c r="U40" s="22"/>
      <c r="V40" s="22">
        <v>1231452</v>
      </c>
      <c r="W40" s="22">
        <v>2709194</v>
      </c>
      <c r="X40" s="22">
        <v>2955484</v>
      </c>
      <c r="Y40" s="22">
        <v>-246290</v>
      </c>
      <c r="Z40" s="23">
        <v>-8.3333220548647855</v>
      </c>
      <c r="AA40" s="20">
        <v>2955484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8400000</v>
      </c>
      <c r="F41" s="22">
        <v>8400000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8400000</v>
      </c>
      <c r="Y41" s="22">
        <v>-8400000</v>
      </c>
      <c r="Z41" s="23">
        <v>-100</v>
      </c>
      <c r="AA41" s="20">
        <v>8400000</v>
      </c>
    </row>
    <row r="42" spans="1:27" x14ac:dyDescent="0.25">
      <c r="A42" s="19" t="s">
        <v>67</v>
      </c>
      <c r="B42" s="15" t="s">
        <v>32</v>
      </c>
      <c r="C42" s="20">
        <v>187827</v>
      </c>
      <c r="D42" s="20"/>
      <c r="E42" s="21">
        <v>2000000</v>
      </c>
      <c r="F42" s="22">
        <v>1454840</v>
      </c>
      <c r="G42" s="22">
        <v>253280</v>
      </c>
      <c r="H42" s="22"/>
      <c r="I42" s="22"/>
      <c r="J42" s="22">
        <v>253280</v>
      </c>
      <c r="K42" s="22">
        <v>250200</v>
      </c>
      <c r="L42" s="22">
        <v>67</v>
      </c>
      <c r="M42" s="22"/>
      <c r="N42" s="22">
        <v>250267</v>
      </c>
      <c r="O42" s="22"/>
      <c r="P42" s="22">
        <v>425</v>
      </c>
      <c r="Q42" s="22"/>
      <c r="R42" s="22">
        <v>425</v>
      </c>
      <c r="S42" s="22"/>
      <c r="T42" s="22"/>
      <c r="U42" s="22"/>
      <c r="V42" s="22"/>
      <c r="W42" s="22">
        <v>503972</v>
      </c>
      <c r="X42" s="22">
        <v>1454840</v>
      </c>
      <c r="Y42" s="22">
        <v>-950868</v>
      </c>
      <c r="Z42" s="23">
        <v>-65.358939814687517</v>
      </c>
      <c r="AA42" s="20">
        <v>1454840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273593044</v>
      </c>
      <c r="D44" s="20"/>
      <c r="E44" s="21">
        <v>3399142</v>
      </c>
      <c r="F44" s="22">
        <v>4320342</v>
      </c>
      <c r="G44" s="22">
        <v>557423</v>
      </c>
      <c r="H44" s="22">
        <v>72381</v>
      </c>
      <c r="I44" s="22">
        <v>1275781</v>
      </c>
      <c r="J44" s="22">
        <v>1905585</v>
      </c>
      <c r="K44" s="22">
        <v>229464</v>
      </c>
      <c r="L44" s="22">
        <v>-7078</v>
      </c>
      <c r="M44" s="22">
        <v>700438</v>
      </c>
      <c r="N44" s="22">
        <v>922824</v>
      </c>
      <c r="O44" s="22">
        <v>303071</v>
      </c>
      <c r="P44" s="22">
        <v>441594</v>
      </c>
      <c r="Q44" s="22">
        <v>227239</v>
      </c>
      <c r="R44" s="22">
        <v>971904</v>
      </c>
      <c r="S44" s="22">
        <v>-12550</v>
      </c>
      <c r="T44" s="22">
        <v>185977</v>
      </c>
      <c r="U44" s="22">
        <v>427587</v>
      </c>
      <c r="V44" s="22">
        <v>601014</v>
      </c>
      <c r="W44" s="22">
        <v>4401327</v>
      </c>
      <c r="X44" s="22">
        <v>4320342</v>
      </c>
      <c r="Y44" s="22">
        <v>80985</v>
      </c>
      <c r="Z44" s="23">
        <v>1.8745043795143994</v>
      </c>
      <c r="AA44" s="20">
        <v>4320342</v>
      </c>
    </row>
    <row r="45" spans="1:27" x14ac:dyDescent="0.25">
      <c r="A45" s="19" t="s">
        <v>70</v>
      </c>
      <c r="B45" s="15" t="s">
        <v>32</v>
      </c>
      <c r="C45" s="20">
        <v>1174458</v>
      </c>
      <c r="D45" s="20"/>
      <c r="E45" s="21">
        <v>4557652</v>
      </c>
      <c r="F45" s="22">
        <v>2323940</v>
      </c>
      <c r="G45" s="22">
        <v>249892</v>
      </c>
      <c r="H45" s="22">
        <v>145040</v>
      </c>
      <c r="I45" s="22">
        <v>8531</v>
      </c>
      <c r="J45" s="22">
        <v>403463</v>
      </c>
      <c r="K45" s="22">
        <v>236201</v>
      </c>
      <c r="L45" s="22">
        <v>260968</v>
      </c>
      <c r="M45" s="22">
        <v>104257</v>
      </c>
      <c r="N45" s="22">
        <v>601426</v>
      </c>
      <c r="O45" s="22">
        <v>361474</v>
      </c>
      <c r="P45" s="22">
        <v>188620</v>
      </c>
      <c r="Q45" s="22">
        <v>343556</v>
      </c>
      <c r="R45" s="22">
        <v>893650</v>
      </c>
      <c r="S45" s="22">
        <v>249269</v>
      </c>
      <c r="T45" s="22">
        <v>183807</v>
      </c>
      <c r="U45" s="22">
        <v>6798</v>
      </c>
      <c r="V45" s="22">
        <v>439874</v>
      </c>
      <c r="W45" s="22">
        <v>2338413</v>
      </c>
      <c r="X45" s="22">
        <v>2323940</v>
      </c>
      <c r="Y45" s="22">
        <v>14473</v>
      </c>
      <c r="Z45" s="23">
        <v>0.62277855710560515</v>
      </c>
      <c r="AA45" s="20">
        <v>2323940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390579798</v>
      </c>
      <c r="D48" s="29">
        <f t="shared" ref="D48:Y48" si="1">SUM(D35:D47)</f>
        <v>0</v>
      </c>
      <c r="E48" s="30">
        <f t="shared" si="1"/>
        <v>148820016</v>
      </c>
      <c r="F48" s="31">
        <f t="shared" si="1"/>
        <v>151036316</v>
      </c>
      <c r="G48" s="31">
        <f t="shared" si="1"/>
        <v>1912266</v>
      </c>
      <c r="H48" s="31">
        <f t="shared" si="1"/>
        <v>28533654</v>
      </c>
      <c r="I48" s="31">
        <f t="shared" si="1"/>
        <v>8824001</v>
      </c>
      <c r="J48" s="31">
        <f t="shared" si="1"/>
        <v>39269921</v>
      </c>
      <c r="K48" s="31">
        <f t="shared" si="1"/>
        <v>2764867</v>
      </c>
      <c r="L48" s="31">
        <f t="shared" si="1"/>
        <v>15907622</v>
      </c>
      <c r="M48" s="31">
        <f t="shared" si="1"/>
        <v>9507776</v>
      </c>
      <c r="N48" s="31">
        <f t="shared" si="1"/>
        <v>28180265</v>
      </c>
      <c r="O48" s="31">
        <f t="shared" si="1"/>
        <v>8609527</v>
      </c>
      <c r="P48" s="31">
        <f t="shared" si="1"/>
        <v>15957015</v>
      </c>
      <c r="Q48" s="31">
        <f t="shared" si="1"/>
        <v>1673874</v>
      </c>
      <c r="R48" s="31">
        <f t="shared" si="1"/>
        <v>26240416</v>
      </c>
      <c r="S48" s="31">
        <f t="shared" si="1"/>
        <v>9688475</v>
      </c>
      <c r="T48" s="31">
        <f t="shared" si="1"/>
        <v>17214878</v>
      </c>
      <c r="U48" s="31">
        <f t="shared" si="1"/>
        <v>16354844</v>
      </c>
      <c r="V48" s="31">
        <f t="shared" si="1"/>
        <v>43258197</v>
      </c>
      <c r="W48" s="31">
        <f t="shared" si="1"/>
        <v>136948799</v>
      </c>
      <c r="X48" s="31">
        <f t="shared" si="1"/>
        <v>151036316</v>
      </c>
      <c r="Y48" s="31">
        <f t="shared" si="1"/>
        <v>-14087517</v>
      </c>
      <c r="Z48" s="32">
        <f>+IF(X48&lt;&gt;0,+(Y48/X48)*100,0)</f>
        <v>-9.3272382252755683</v>
      </c>
      <c r="AA48" s="29">
        <f>SUM(AA35:AA47)</f>
        <v>151036316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-287327290</v>
      </c>
      <c r="D49" s="39">
        <f t="shared" si="2"/>
        <v>0</v>
      </c>
      <c r="E49" s="40">
        <f t="shared" si="2"/>
        <v>-52642448</v>
      </c>
      <c r="F49" s="41">
        <f t="shared" si="2"/>
        <v>-40333246</v>
      </c>
      <c r="G49" s="41">
        <f t="shared" si="2"/>
        <v>8702902</v>
      </c>
      <c r="H49" s="41">
        <f t="shared" si="2"/>
        <v>-17670220</v>
      </c>
      <c r="I49" s="41">
        <f t="shared" si="2"/>
        <v>2210019</v>
      </c>
      <c r="J49" s="41">
        <f t="shared" si="2"/>
        <v>-6757299</v>
      </c>
      <c r="K49" s="41">
        <f t="shared" si="2"/>
        <v>6269913</v>
      </c>
      <c r="L49" s="41">
        <f t="shared" si="2"/>
        <v>-7699170</v>
      </c>
      <c r="M49" s="41">
        <f t="shared" si="2"/>
        <v>733381</v>
      </c>
      <c r="N49" s="41">
        <f t="shared" si="2"/>
        <v>-695876</v>
      </c>
      <c r="O49" s="41">
        <f t="shared" si="2"/>
        <v>334915</v>
      </c>
      <c r="P49" s="41">
        <f t="shared" si="2"/>
        <v>-7483891</v>
      </c>
      <c r="Q49" s="41">
        <f t="shared" si="2"/>
        <v>8697172</v>
      </c>
      <c r="R49" s="41">
        <f t="shared" si="2"/>
        <v>1548196</v>
      </c>
      <c r="S49" s="41">
        <f t="shared" si="2"/>
        <v>1277085</v>
      </c>
      <c r="T49" s="41">
        <f t="shared" si="2"/>
        <v>-7682968</v>
      </c>
      <c r="U49" s="41">
        <f t="shared" si="2"/>
        <v>-9935963</v>
      </c>
      <c r="V49" s="41">
        <f t="shared" si="2"/>
        <v>-16341846</v>
      </c>
      <c r="W49" s="41">
        <f t="shared" si="2"/>
        <v>-22246825</v>
      </c>
      <c r="X49" s="41">
        <f t="shared" si="2"/>
        <v>-40333246</v>
      </c>
      <c r="Y49" s="41">
        <f t="shared" si="2"/>
        <v>18086421</v>
      </c>
      <c r="Z49" s="42">
        <f>+IF(X49&lt;&gt;0,+(Y49/X49)*100,0)</f>
        <v>-44.84246321260629</v>
      </c>
      <c r="AA49" s="39">
        <f>+AA33-AA48</f>
        <v>-40333246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7183000</v>
      </c>
      <c r="F50" s="22">
        <v>7183000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4740000</v>
      </c>
      <c r="V50" s="22">
        <v>4740000</v>
      </c>
      <c r="W50" s="22">
        <v>4740000</v>
      </c>
      <c r="X50" s="22">
        <v>7183000</v>
      </c>
      <c r="Y50" s="22">
        <v>-2443000</v>
      </c>
      <c r="Z50" s="23">
        <v>-34.010858972574134</v>
      </c>
      <c r="AA50" s="20">
        <v>7183000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-287327290</v>
      </c>
      <c r="D52" s="48">
        <f t="shared" si="3"/>
        <v>0</v>
      </c>
      <c r="E52" s="49">
        <f t="shared" si="3"/>
        <v>-45459448</v>
      </c>
      <c r="F52" s="50">
        <f t="shared" si="3"/>
        <v>-33150246</v>
      </c>
      <c r="G52" s="50">
        <f t="shared" si="3"/>
        <v>8702902</v>
      </c>
      <c r="H52" s="50">
        <f t="shared" si="3"/>
        <v>-17670220</v>
      </c>
      <c r="I52" s="50">
        <f t="shared" si="3"/>
        <v>2210019</v>
      </c>
      <c r="J52" s="50">
        <f t="shared" si="3"/>
        <v>-6757299</v>
      </c>
      <c r="K52" s="50">
        <f t="shared" si="3"/>
        <v>6269913</v>
      </c>
      <c r="L52" s="50">
        <f t="shared" si="3"/>
        <v>-7699170</v>
      </c>
      <c r="M52" s="50">
        <f t="shared" si="3"/>
        <v>733381</v>
      </c>
      <c r="N52" s="50">
        <f t="shared" si="3"/>
        <v>-695876</v>
      </c>
      <c r="O52" s="50">
        <f t="shared" si="3"/>
        <v>334915</v>
      </c>
      <c r="P52" s="50">
        <f t="shared" si="3"/>
        <v>-7483891</v>
      </c>
      <c r="Q52" s="50">
        <f t="shared" si="3"/>
        <v>8697172</v>
      </c>
      <c r="R52" s="50">
        <f t="shared" si="3"/>
        <v>1548196</v>
      </c>
      <c r="S52" s="50">
        <f t="shared" si="3"/>
        <v>1277085</v>
      </c>
      <c r="T52" s="50">
        <f t="shared" si="3"/>
        <v>-7682968</v>
      </c>
      <c r="U52" s="50">
        <f t="shared" si="3"/>
        <v>-5195963</v>
      </c>
      <c r="V52" s="50">
        <f t="shared" si="3"/>
        <v>-11601846</v>
      </c>
      <c r="W52" s="50">
        <f t="shared" si="3"/>
        <v>-17506825</v>
      </c>
      <c r="X52" s="50">
        <f t="shared" si="3"/>
        <v>-33150246</v>
      </c>
      <c r="Y52" s="50">
        <f t="shared" si="3"/>
        <v>15643421</v>
      </c>
      <c r="Z52" s="51">
        <f>+IF(X52&lt;&gt;0,+(Y52/X52)*100,0)</f>
        <v>-47.189456753955909</v>
      </c>
      <c r="AA52" s="48">
        <f>SUM(AA49:AA51)</f>
        <v>-33150246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-287327290</v>
      </c>
      <c r="D54" s="54">
        <f>+D52-D53</f>
        <v>0</v>
      </c>
      <c r="E54" s="55">
        <f t="shared" si="4"/>
        <v>-45459448</v>
      </c>
      <c r="F54" s="56">
        <f t="shared" si="4"/>
        <v>-33150246</v>
      </c>
      <c r="G54" s="56">
        <f t="shared" si="4"/>
        <v>8702902</v>
      </c>
      <c r="H54" s="56">
        <f t="shared" si="4"/>
        <v>-17670220</v>
      </c>
      <c r="I54" s="56">
        <f t="shared" si="4"/>
        <v>2210019</v>
      </c>
      <c r="J54" s="56">
        <f t="shared" si="4"/>
        <v>-6757299</v>
      </c>
      <c r="K54" s="56">
        <f t="shared" si="4"/>
        <v>6269913</v>
      </c>
      <c r="L54" s="56">
        <f t="shared" si="4"/>
        <v>-7699170</v>
      </c>
      <c r="M54" s="56">
        <f t="shared" si="4"/>
        <v>733381</v>
      </c>
      <c r="N54" s="56">
        <f t="shared" si="4"/>
        <v>-695876</v>
      </c>
      <c r="O54" s="56">
        <f t="shared" si="4"/>
        <v>334915</v>
      </c>
      <c r="P54" s="56">
        <f t="shared" si="4"/>
        <v>-7483891</v>
      </c>
      <c r="Q54" s="56">
        <f t="shared" si="4"/>
        <v>8697172</v>
      </c>
      <c r="R54" s="56">
        <f t="shared" si="4"/>
        <v>1548196</v>
      </c>
      <c r="S54" s="56">
        <f t="shared" si="4"/>
        <v>1277085</v>
      </c>
      <c r="T54" s="56">
        <f t="shared" si="4"/>
        <v>-7682968</v>
      </c>
      <c r="U54" s="56">
        <f t="shared" si="4"/>
        <v>-5195963</v>
      </c>
      <c r="V54" s="56">
        <f t="shared" si="4"/>
        <v>-11601846</v>
      </c>
      <c r="W54" s="56">
        <f t="shared" si="4"/>
        <v>-17506825</v>
      </c>
      <c r="X54" s="56">
        <f t="shared" si="4"/>
        <v>-33150246</v>
      </c>
      <c r="Y54" s="56">
        <f t="shared" si="4"/>
        <v>15643421</v>
      </c>
      <c r="Z54" s="57">
        <f>+IF(X54&lt;&gt;0,+(Y54/X54)*100,0)</f>
        <v>-47.189456753955909</v>
      </c>
      <c r="AA54" s="54">
        <f>+AA52-AA53</f>
        <v>-33150246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-287327290</v>
      </c>
      <c r="D57" s="48">
        <f>SUM(D54:D56)</f>
        <v>0</v>
      </c>
      <c r="E57" s="49">
        <f t="shared" si="5"/>
        <v>-45459448</v>
      </c>
      <c r="F57" s="50">
        <f t="shared" si="5"/>
        <v>-33150246</v>
      </c>
      <c r="G57" s="50">
        <f t="shared" si="5"/>
        <v>8702902</v>
      </c>
      <c r="H57" s="50">
        <f t="shared" si="5"/>
        <v>-17670220</v>
      </c>
      <c r="I57" s="50">
        <f t="shared" si="5"/>
        <v>2210019</v>
      </c>
      <c r="J57" s="50">
        <f t="shared" si="5"/>
        <v>-6757299</v>
      </c>
      <c r="K57" s="50">
        <f t="shared" si="5"/>
        <v>6269913</v>
      </c>
      <c r="L57" s="50">
        <f t="shared" si="5"/>
        <v>-7699170</v>
      </c>
      <c r="M57" s="50">
        <f t="shared" si="5"/>
        <v>733381</v>
      </c>
      <c r="N57" s="50">
        <f t="shared" si="5"/>
        <v>-695876</v>
      </c>
      <c r="O57" s="50">
        <f t="shared" si="5"/>
        <v>334915</v>
      </c>
      <c r="P57" s="50">
        <f t="shared" si="5"/>
        <v>-7483891</v>
      </c>
      <c r="Q57" s="50">
        <f t="shared" si="5"/>
        <v>8697172</v>
      </c>
      <c r="R57" s="50">
        <f t="shared" si="5"/>
        <v>1548196</v>
      </c>
      <c r="S57" s="50">
        <f t="shared" si="5"/>
        <v>1277085</v>
      </c>
      <c r="T57" s="50">
        <f t="shared" si="5"/>
        <v>-7682968</v>
      </c>
      <c r="U57" s="50">
        <f t="shared" si="5"/>
        <v>-5195963</v>
      </c>
      <c r="V57" s="50">
        <f t="shared" si="5"/>
        <v>-11601846</v>
      </c>
      <c r="W57" s="50">
        <f t="shared" si="5"/>
        <v>-17506825</v>
      </c>
      <c r="X57" s="50">
        <f t="shared" si="5"/>
        <v>-33150246</v>
      </c>
      <c r="Y57" s="50">
        <f t="shared" si="5"/>
        <v>15643421</v>
      </c>
      <c r="Z57" s="51">
        <f>+IF(X57&lt;&gt;0,+(Y57/X57)*100,0)</f>
        <v>-47.189456753955909</v>
      </c>
      <c r="AA57" s="48">
        <f>SUM(AA54:AA56)</f>
        <v>-33150246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-287327290</v>
      </c>
      <c r="D60" s="65">
        <f>SUM(D57:D59)</f>
        <v>0</v>
      </c>
      <c r="E60" s="66">
        <f t="shared" si="6"/>
        <v>-45459448</v>
      </c>
      <c r="F60" s="67">
        <f t="shared" si="6"/>
        <v>-33150246</v>
      </c>
      <c r="G60" s="67">
        <f t="shared" si="6"/>
        <v>8702902</v>
      </c>
      <c r="H60" s="67">
        <f t="shared" si="6"/>
        <v>-17670220</v>
      </c>
      <c r="I60" s="67">
        <f t="shared" si="6"/>
        <v>2210019</v>
      </c>
      <c r="J60" s="67">
        <f t="shared" si="6"/>
        <v>-6757299</v>
      </c>
      <c r="K60" s="67">
        <f t="shared" si="6"/>
        <v>6269913</v>
      </c>
      <c r="L60" s="67">
        <f t="shared" si="6"/>
        <v>-7699170</v>
      </c>
      <c r="M60" s="67">
        <f t="shared" si="6"/>
        <v>733381</v>
      </c>
      <c r="N60" s="67">
        <f t="shared" si="6"/>
        <v>-695876</v>
      </c>
      <c r="O60" s="67">
        <f t="shared" si="6"/>
        <v>334915</v>
      </c>
      <c r="P60" s="67">
        <f t="shared" si="6"/>
        <v>-7483891</v>
      </c>
      <c r="Q60" s="67">
        <f t="shared" si="6"/>
        <v>8697172</v>
      </c>
      <c r="R60" s="67">
        <f t="shared" si="6"/>
        <v>1548196</v>
      </c>
      <c r="S60" s="67">
        <f t="shared" si="6"/>
        <v>1277085</v>
      </c>
      <c r="T60" s="67">
        <f t="shared" si="6"/>
        <v>-7682968</v>
      </c>
      <c r="U60" s="67">
        <f t="shared" si="6"/>
        <v>-5195963</v>
      </c>
      <c r="V60" s="67">
        <f t="shared" si="6"/>
        <v>-11601846</v>
      </c>
      <c r="W60" s="67">
        <f t="shared" si="6"/>
        <v>-17506825</v>
      </c>
      <c r="X60" s="67">
        <f t="shared" si="6"/>
        <v>-33150246</v>
      </c>
      <c r="Y60" s="67">
        <f t="shared" si="6"/>
        <v>15643421</v>
      </c>
      <c r="Z60" s="68">
        <f>+IF(X60&lt;&gt;0,+(Y60/X60)*100,0)</f>
        <v>-47.189456753955909</v>
      </c>
      <c r="AA60" s="65">
        <f>SUM(AA57:AA59)</f>
        <v>-33150246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324300236</v>
      </c>
      <c r="D6" s="20"/>
      <c r="E6" s="21">
        <v>422573490</v>
      </c>
      <c r="F6" s="22">
        <v>655779473</v>
      </c>
      <c r="G6" s="22">
        <v>11405890</v>
      </c>
      <c r="H6" s="22">
        <v>33434001</v>
      </c>
      <c r="I6" s="22">
        <v>24605576</v>
      </c>
      <c r="J6" s="22">
        <v>69445467</v>
      </c>
      <c r="K6" s="22">
        <v>41518333</v>
      </c>
      <c r="L6" s="22">
        <v>25134485</v>
      </c>
      <c r="M6" s="22">
        <v>23617519</v>
      </c>
      <c r="N6" s="22">
        <v>90270337</v>
      </c>
      <c r="O6" s="22">
        <v>7750829</v>
      </c>
      <c r="P6" s="22">
        <v>34890707</v>
      </c>
      <c r="Q6" s="22">
        <v>19747586</v>
      </c>
      <c r="R6" s="22">
        <v>62389122</v>
      </c>
      <c r="S6" s="22">
        <v>31476021</v>
      </c>
      <c r="T6" s="22">
        <v>18580766</v>
      </c>
      <c r="U6" s="22">
        <v>15508872</v>
      </c>
      <c r="V6" s="22">
        <v>65565659</v>
      </c>
      <c r="W6" s="22">
        <v>287670585</v>
      </c>
      <c r="X6" s="22">
        <v>655779473</v>
      </c>
      <c r="Y6" s="22">
        <v>-368108888</v>
      </c>
      <c r="Z6" s="23">
        <v>-56.133029952280921</v>
      </c>
      <c r="AA6" s="20">
        <v>655779473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38313</v>
      </c>
      <c r="D10" s="20"/>
      <c r="E10" s="21">
        <v>43129</v>
      </c>
      <c r="F10" s="22">
        <v>40611</v>
      </c>
      <c r="G10" s="22">
        <v>1813</v>
      </c>
      <c r="H10" s="22">
        <v>753</v>
      </c>
      <c r="I10" s="22">
        <v>399</v>
      </c>
      <c r="J10" s="22">
        <v>2965</v>
      </c>
      <c r="K10" s="22">
        <v>3726</v>
      </c>
      <c r="L10" s="22">
        <v>902</v>
      </c>
      <c r="M10" s="22">
        <v>1790</v>
      </c>
      <c r="N10" s="22">
        <v>6418</v>
      </c>
      <c r="O10" s="22">
        <v>377</v>
      </c>
      <c r="P10" s="22">
        <v>2308</v>
      </c>
      <c r="Q10" s="22">
        <v>3502</v>
      </c>
      <c r="R10" s="22">
        <v>6187</v>
      </c>
      <c r="S10" s="22">
        <v>377</v>
      </c>
      <c r="T10" s="22">
        <v>1973</v>
      </c>
      <c r="U10" s="22">
        <v>4097</v>
      </c>
      <c r="V10" s="22">
        <v>6447</v>
      </c>
      <c r="W10" s="22">
        <v>22017</v>
      </c>
      <c r="X10" s="22">
        <v>40611</v>
      </c>
      <c r="Y10" s="22">
        <v>-18594</v>
      </c>
      <c r="Z10" s="23">
        <v>-45.785624584472188</v>
      </c>
      <c r="AA10" s="20">
        <v>40611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4522856</v>
      </c>
      <c r="D13" s="20"/>
      <c r="E13" s="21">
        <v>3861685</v>
      </c>
      <c r="F13" s="22">
        <v>34909747</v>
      </c>
      <c r="G13" s="22">
        <v>1605520</v>
      </c>
      <c r="H13" s="22">
        <v>1630165</v>
      </c>
      <c r="I13" s="22">
        <v>1619302</v>
      </c>
      <c r="J13" s="22">
        <v>4854987</v>
      </c>
      <c r="K13" s="22">
        <v>1662847</v>
      </c>
      <c r="L13" s="22">
        <v>1647687</v>
      </c>
      <c r="M13" s="22">
        <v>1644677</v>
      </c>
      <c r="N13" s="22">
        <v>4955211</v>
      </c>
      <c r="O13" s="22">
        <v>1803823</v>
      </c>
      <c r="P13" s="22">
        <v>1800366</v>
      </c>
      <c r="Q13" s="22">
        <v>1851299</v>
      </c>
      <c r="R13" s="22">
        <v>5455488</v>
      </c>
      <c r="S13" s="22">
        <v>1847713</v>
      </c>
      <c r="T13" s="22">
        <v>1844950</v>
      </c>
      <c r="U13" s="22">
        <v>1841671</v>
      </c>
      <c r="V13" s="22">
        <v>5534334</v>
      </c>
      <c r="W13" s="22">
        <v>20800020</v>
      </c>
      <c r="X13" s="22">
        <v>34909747</v>
      </c>
      <c r="Y13" s="22">
        <v>-14109727</v>
      </c>
      <c r="Z13" s="23">
        <v>-40.417729180334646</v>
      </c>
      <c r="AA13" s="20">
        <v>34909747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10194454</v>
      </c>
      <c r="F26" s="22">
        <v>7673968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7673968</v>
      </c>
      <c r="Y26" s="22">
        <v>-7673968</v>
      </c>
      <c r="Z26" s="23">
        <v>-100</v>
      </c>
      <c r="AA26" s="20">
        <v>7673968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328861405</v>
      </c>
      <c r="D33" s="29">
        <f t="shared" ref="D33:Y33" si="0">SUM(D6:D32)</f>
        <v>0</v>
      </c>
      <c r="E33" s="30">
        <f t="shared" si="0"/>
        <v>436672758</v>
      </c>
      <c r="F33" s="31">
        <f t="shared" si="0"/>
        <v>698403799</v>
      </c>
      <c r="G33" s="31">
        <f t="shared" si="0"/>
        <v>13013223</v>
      </c>
      <c r="H33" s="31">
        <f t="shared" si="0"/>
        <v>35064919</v>
      </c>
      <c r="I33" s="31">
        <f t="shared" si="0"/>
        <v>26225277</v>
      </c>
      <c r="J33" s="31">
        <f t="shared" si="0"/>
        <v>74303419</v>
      </c>
      <c r="K33" s="31">
        <f t="shared" si="0"/>
        <v>43184906</v>
      </c>
      <c r="L33" s="31">
        <f t="shared" si="0"/>
        <v>26783074</v>
      </c>
      <c r="M33" s="31">
        <f t="shared" si="0"/>
        <v>25263986</v>
      </c>
      <c r="N33" s="31">
        <f t="shared" si="0"/>
        <v>95231966</v>
      </c>
      <c r="O33" s="31">
        <f t="shared" si="0"/>
        <v>9555029</v>
      </c>
      <c r="P33" s="31">
        <f t="shared" si="0"/>
        <v>36693381</v>
      </c>
      <c r="Q33" s="31">
        <f t="shared" si="0"/>
        <v>21602387</v>
      </c>
      <c r="R33" s="31">
        <f t="shared" si="0"/>
        <v>67850797</v>
      </c>
      <c r="S33" s="31">
        <f t="shared" si="0"/>
        <v>33324111</v>
      </c>
      <c r="T33" s="31">
        <f t="shared" si="0"/>
        <v>20427689</v>
      </c>
      <c r="U33" s="31">
        <f t="shared" si="0"/>
        <v>17354640</v>
      </c>
      <c r="V33" s="31">
        <f t="shared" si="0"/>
        <v>71106440</v>
      </c>
      <c r="W33" s="31">
        <f t="shared" si="0"/>
        <v>308492622</v>
      </c>
      <c r="X33" s="31">
        <f t="shared" si="0"/>
        <v>698403799</v>
      </c>
      <c r="Y33" s="31">
        <f t="shared" si="0"/>
        <v>-389911177</v>
      </c>
      <c r="Z33" s="32">
        <f>+IF(X33&lt;&gt;0,+(Y33/X33)*100,0)</f>
        <v>-55.828902643182786</v>
      </c>
      <c r="AA33" s="29">
        <f>SUM(AA6:AA32)</f>
        <v>698403799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37414433</v>
      </c>
      <c r="D35" s="20"/>
      <c r="E35" s="21">
        <v>47959736</v>
      </c>
      <c r="F35" s="22">
        <v>49948467</v>
      </c>
      <c r="G35" s="22">
        <v>4170066</v>
      </c>
      <c r="H35" s="22">
        <v>3223635</v>
      </c>
      <c r="I35" s="22">
        <v>4916581</v>
      </c>
      <c r="J35" s="22">
        <v>12310282</v>
      </c>
      <c r="K35" s="22">
        <v>3530368</v>
      </c>
      <c r="L35" s="22">
        <v>4409995</v>
      </c>
      <c r="M35" s="22">
        <v>3707559</v>
      </c>
      <c r="N35" s="22">
        <v>11647922</v>
      </c>
      <c r="O35" s="22">
        <v>4247951</v>
      </c>
      <c r="P35" s="22">
        <v>4247951</v>
      </c>
      <c r="Q35" s="22">
        <v>4266481</v>
      </c>
      <c r="R35" s="22">
        <v>12762383</v>
      </c>
      <c r="S35" s="22">
        <v>4090733</v>
      </c>
      <c r="T35" s="22">
        <v>5489156</v>
      </c>
      <c r="U35" s="22">
        <v>4681720</v>
      </c>
      <c r="V35" s="22">
        <v>14261609</v>
      </c>
      <c r="W35" s="22">
        <v>50982196</v>
      </c>
      <c r="X35" s="22">
        <v>49948467</v>
      </c>
      <c r="Y35" s="22">
        <v>1033729</v>
      </c>
      <c r="Z35" s="23">
        <v>2.069591044706137</v>
      </c>
      <c r="AA35" s="20">
        <v>49948467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842498991</v>
      </c>
      <c r="D37" s="20"/>
      <c r="E37" s="21">
        <v>719673028</v>
      </c>
      <c r="F37" s="22">
        <v>999500000</v>
      </c>
      <c r="G37" s="22">
        <v>137789066</v>
      </c>
      <c r="H37" s="22">
        <v>132537057</v>
      </c>
      <c r="I37" s="22">
        <v>84872820</v>
      </c>
      <c r="J37" s="22">
        <v>355198943</v>
      </c>
      <c r="K37" s="22">
        <v>78120917</v>
      </c>
      <c r="L37" s="22">
        <v>63694446</v>
      </c>
      <c r="M37" s="22">
        <v>55500100</v>
      </c>
      <c r="N37" s="22">
        <v>197315463</v>
      </c>
      <c r="O37" s="22">
        <v>61781260</v>
      </c>
      <c r="P37" s="22">
        <v>63989456</v>
      </c>
      <c r="Q37" s="22">
        <v>62789375</v>
      </c>
      <c r="R37" s="22">
        <v>188560091</v>
      </c>
      <c r="S37" s="22">
        <v>208005</v>
      </c>
      <c r="T37" s="22">
        <v>181024863</v>
      </c>
      <c r="U37" s="22">
        <v>936682</v>
      </c>
      <c r="V37" s="22">
        <v>182169550</v>
      </c>
      <c r="W37" s="22">
        <v>923244047</v>
      </c>
      <c r="X37" s="22">
        <v>999500000</v>
      </c>
      <c r="Y37" s="22">
        <v>-76255953</v>
      </c>
      <c r="Z37" s="23">
        <v>-7.6294100050025015</v>
      </c>
      <c r="AA37" s="20">
        <v>999500000</v>
      </c>
    </row>
    <row r="38" spans="1:27" x14ac:dyDescent="0.25">
      <c r="A38" s="19" t="s">
        <v>64</v>
      </c>
      <c r="B38" s="15" t="s">
        <v>32</v>
      </c>
      <c r="C38" s="20">
        <v>8380412</v>
      </c>
      <c r="D38" s="20"/>
      <c r="E38" s="21">
        <v>7500000</v>
      </c>
      <c r="F38" s="22">
        <v>31600000</v>
      </c>
      <c r="G38" s="22"/>
      <c r="H38" s="22"/>
      <c r="I38" s="22">
        <v>609063</v>
      </c>
      <c r="J38" s="22">
        <v>609063</v>
      </c>
      <c r="K38" s="22">
        <v>335</v>
      </c>
      <c r="L38" s="22">
        <v>21908</v>
      </c>
      <c r="M38" s="22"/>
      <c r="N38" s="22">
        <v>22243</v>
      </c>
      <c r="O38" s="22">
        <v>575565</v>
      </c>
      <c r="P38" s="22"/>
      <c r="Q38" s="22"/>
      <c r="R38" s="22">
        <v>575565</v>
      </c>
      <c r="S38" s="22"/>
      <c r="T38" s="22">
        <v>3300</v>
      </c>
      <c r="U38" s="22">
        <v>1050168</v>
      </c>
      <c r="V38" s="22">
        <v>1053468</v>
      </c>
      <c r="W38" s="22">
        <v>2260339</v>
      </c>
      <c r="X38" s="22">
        <v>31600000</v>
      </c>
      <c r="Y38" s="22">
        <v>-29339661</v>
      </c>
      <c r="Z38" s="23">
        <v>-92.847028481012657</v>
      </c>
      <c r="AA38" s="20">
        <v>31600000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2000000</v>
      </c>
      <c r="Y39" s="22">
        <v>-2000000</v>
      </c>
      <c r="Z39" s="23">
        <v>-100</v>
      </c>
      <c r="AA39" s="20">
        <v>2000000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43822406</v>
      </c>
      <c r="D41" s="20"/>
      <c r="E41" s="21">
        <v>35000000</v>
      </c>
      <c r="F41" s="22">
        <v>210000000</v>
      </c>
      <c r="G41" s="22">
        <v>13979176</v>
      </c>
      <c r="H41" s="22">
        <v>15083856</v>
      </c>
      <c r="I41" s="22">
        <v>886</v>
      </c>
      <c r="J41" s="22">
        <v>29063918</v>
      </c>
      <c r="K41" s="22">
        <v>3710</v>
      </c>
      <c r="L41" s="22">
        <v>15153576</v>
      </c>
      <c r="M41" s="22">
        <v>1630</v>
      </c>
      <c r="N41" s="22">
        <v>15158916</v>
      </c>
      <c r="O41" s="22">
        <v>2299</v>
      </c>
      <c r="P41" s="22">
        <v>909</v>
      </c>
      <c r="Q41" s="22">
        <v>45457139</v>
      </c>
      <c r="R41" s="22">
        <v>45460347</v>
      </c>
      <c r="S41" s="22">
        <v>1300</v>
      </c>
      <c r="T41" s="22">
        <v>40716065</v>
      </c>
      <c r="U41" s="22">
        <v>70696391</v>
      </c>
      <c r="V41" s="22">
        <v>111413756</v>
      </c>
      <c r="W41" s="22">
        <v>201096937</v>
      </c>
      <c r="X41" s="22">
        <v>210000000</v>
      </c>
      <c r="Y41" s="22">
        <v>-8903063</v>
      </c>
      <c r="Z41" s="23">
        <v>-4.2395538095238097</v>
      </c>
      <c r="AA41" s="20">
        <v>210000000</v>
      </c>
    </row>
    <row r="42" spans="1:27" x14ac:dyDescent="0.25">
      <c r="A42" s="19" t="s">
        <v>67</v>
      </c>
      <c r="B42" s="15" t="s">
        <v>32</v>
      </c>
      <c r="C42" s="20">
        <v>26019908</v>
      </c>
      <c r="D42" s="20"/>
      <c r="E42" s="21">
        <v>26740000</v>
      </c>
      <c r="F42" s="22">
        <v>30300000</v>
      </c>
      <c r="G42" s="22">
        <v>202600</v>
      </c>
      <c r="H42" s="22">
        <v>864315</v>
      </c>
      <c r="I42" s="22">
        <v>36960</v>
      </c>
      <c r="J42" s="22">
        <v>1103875</v>
      </c>
      <c r="K42" s="22">
        <v>1838145</v>
      </c>
      <c r="L42" s="22">
        <v>1300100</v>
      </c>
      <c r="M42" s="22"/>
      <c r="N42" s="22">
        <v>3138245</v>
      </c>
      <c r="O42" s="22">
        <v>3844980</v>
      </c>
      <c r="P42" s="22">
        <v>1388549</v>
      </c>
      <c r="Q42" s="22">
        <v>2993765</v>
      </c>
      <c r="R42" s="22">
        <v>8227294</v>
      </c>
      <c r="S42" s="22">
        <v>581240</v>
      </c>
      <c r="T42" s="22">
        <v>2415767</v>
      </c>
      <c r="U42" s="22">
        <v>4926964</v>
      </c>
      <c r="V42" s="22">
        <v>7923971</v>
      </c>
      <c r="W42" s="22">
        <v>20393385</v>
      </c>
      <c r="X42" s="22">
        <v>30300000</v>
      </c>
      <c r="Y42" s="22">
        <v>-9906615</v>
      </c>
      <c r="Z42" s="23">
        <v>-32.695099009900993</v>
      </c>
      <c r="AA42" s="20">
        <v>30300000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185103536</v>
      </c>
      <c r="D44" s="20"/>
      <c r="E44" s="21"/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3000000</v>
      </c>
      <c r="Y44" s="22">
        <v>-3000000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6704963</v>
      </c>
      <c r="D45" s="20"/>
      <c r="E45" s="21">
        <v>3015543</v>
      </c>
      <c r="F45" s="22">
        <v>2863779</v>
      </c>
      <c r="G45" s="22">
        <v>180240</v>
      </c>
      <c r="H45" s="22">
        <v>21900</v>
      </c>
      <c r="I45" s="22">
        <v>373507</v>
      </c>
      <c r="J45" s="22">
        <v>575647</v>
      </c>
      <c r="K45" s="22">
        <v>190565</v>
      </c>
      <c r="L45" s="22">
        <v>33152</v>
      </c>
      <c r="M45" s="22">
        <v>26126</v>
      </c>
      <c r="N45" s="22">
        <v>249843</v>
      </c>
      <c r="O45" s="22">
        <v>531624</v>
      </c>
      <c r="P45" s="22">
        <v>197967</v>
      </c>
      <c r="Q45" s="22">
        <v>31694</v>
      </c>
      <c r="R45" s="22">
        <v>761285</v>
      </c>
      <c r="S45" s="22">
        <v>360513</v>
      </c>
      <c r="T45" s="22">
        <v>44091</v>
      </c>
      <c r="U45" s="22">
        <v>369396</v>
      </c>
      <c r="V45" s="22">
        <v>774000</v>
      </c>
      <c r="W45" s="22">
        <v>2360775</v>
      </c>
      <c r="X45" s="22">
        <v>2863779</v>
      </c>
      <c r="Y45" s="22">
        <v>-503004</v>
      </c>
      <c r="Z45" s="23">
        <v>-17.564344175999615</v>
      </c>
      <c r="AA45" s="20">
        <v>2863779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1149944649</v>
      </c>
      <c r="D48" s="29">
        <f t="shared" ref="D48:Y48" si="1">SUM(D35:D47)</f>
        <v>0</v>
      </c>
      <c r="E48" s="30">
        <f t="shared" si="1"/>
        <v>839888307</v>
      </c>
      <c r="F48" s="31">
        <f t="shared" si="1"/>
        <v>1329212246</v>
      </c>
      <c r="G48" s="31">
        <f t="shared" si="1"/>
        <v>156321148</v>
      </c>
      <c r="H48" s="31">
        <f t="shared" si="1"/>
        <v>151730763</v>
      </c>
      <c r="I48" s="31">
        <f t="shared" si="1"/>
        <v>90809817</v>
      </c>
      <c r="J48" s="31">
        <f t="shared" si="1"/>
        <v>398861728</v>
      </c>
      <c r="K48" s="31">
        <f t="shared" si="1"/>
        <v>83684040</v>
      </c>
      <c r="L48" s="31">
        <f t="shared" si="1"/>
        <v>84613177</v>
      </c>
      <c r="M48" s="31">
        <f t="shared" si="1"/>
        <v>59235415</v>
      </c>
      <c r="N48" s="31">
        <f t="shared" si="1"/>
        <v>227532632</v>
      </c>
      <c r="O48" s="31">
        <f t="shared" si="1"/>
        <v>70983679</v>
      </c>
      <c r="P48" s="31">
        <f t="shared" si="1"/>
        <v>69824832</v>
      </c>
      <c r="Q48" s="31">
        <f t="shared" si="1"/>
        <v>115538454</v>
      </c>
      <c r="R48" s="31">
        <f t="shared" si="1"/>
        <v>256346965</v>
      </c>
      <c r="S48" s="31">
        <f t="shared" si="1"/>
        <v>5241791</v>
      </c>
      <c r="T48" s="31">
        <f t="shared" si="1"/>
        <v>229693242</v>
      </c>
      <c r="U48" s="31">
        <f t="shared" si="1"/>
        <v>82661321</v>
      </c>
      <c r="V48" s="31">
        <f t="shared" si="1"/>
        <v>317596354</v>
      </c>
      <c r="W48" s="31">
        <f t="shared" si="1"/>
        <v>1200337679</v>
      </c>
      <c r="X48" s="31">
        <f t="shared" si="1"/>
        <v>1329212246</v>
      </c>
      <c r="Y48" s="31">
        <f t="shared" si="1"/>
        <v>-128874567</v>
      </c>
      <c r="Z48" s="32">
        <f>+IF(X48&lt;&gt;0,+(Y48/X48)*100,0)</f>
        <v>-9.6955597112366654</v>
      </c>
      <c r="AA48" s="29">
        <f>SUM(AA35:AA47)</f>
        <v>1329212246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-821083244</v>
      </c>
      <c r="D49" s="39">
        <f t="shared" si="2"/>
        <v>0</v>
      </c>
      <c r="E49" s="40">
        <f t="shared" si="2"/>
        <v>-403215549</v>
      </c>
      <c r="F49" s="41">
        <f t="shared" si="2"/>
        <v>-630808447</v>
      </c>
      <c r="G49" s="41">
        <f t="shared" si="2"/>
        <v>-143307925</v>
      </c>
      <c r="H49" s="41">
        <f t="shared" si="2"/>
        <v>-116665844</v>
      </c>
      <c r="I49" s="41">
        <f t="shared" si="2"/>
        <v>-64584540</v>
      </c>
      <c r="J49" s="41">
        <f t="shared" si="2"/>
        <v>-324558309</v>
      </c>
      <c r="K49" s="41">
        <f t="shared" si="2"/>
        <v>-40499134</v>
      </c>
      <c r="L49" s="41">
        <f t="shared" si="2"/>
        <v>-57830103</v>
      </c>
      <c r="M49" s="41">
        <f t="shared" si="2"/>
        <v>-33971429</v>
      </c>
      <c r="N49" s="41">
        <f t="shared" si="2"/>
        <v>-132300666</v>
      </c>
      <c r="O49" s="41">
        <f t="shared" si="2"/>
        <v>-61428650</v>
      </c>
      <c r="P49" s="41">
        <f t="shared" si="2"/>
        <v>-33131451</v>
      </c>
      <c r="Q49" s="41">
        <f t="shared" si="2"/>
        <v>-93936067</v>
      </c>
      <c r="R49" s="41">
        <f t="shared" si="2"/>
        <v>-188496168</v>
      </c>
      <c r="S49" s="41">
        <f t="shared" si="2"/>
        <v>28082320</v>
      </c>
      <c r="T49" s="41">
        <f t="shared" si="2"/>
        <v>-209265553</v>
      </c>
      <c r="U49" s="41">
        <f t="shared" si="2"/>
        <v>-65306681</v>
      </c>
      <c r="V49" s="41">
        <f t="shared" si="2"/>
        <v>-246489914</v>
      </c>
      <c r="W49" s="41">
        <f t="shared" si="2"/>
        <v>-891845057</v>
      </c>
      <c r="X49" s="41">
        <f t="shared" si="2"/>
        <v>-630808447</v>
      </c>
      <c r="Y49" s="41">
        <f t="shared" si="2"/>
        <v>-261036610</v>
      </c>
      <c r="Z49" s="42">
        <f>+IF(X49&lt;&gt;0,+(Y49/X49)*100,0)</f>
        <v>41.3812800449072</v>
      </c>
      <c r="AA49" s="39">
        <f>+AA33-AA48</f>
        <v>-630808447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1677693</v>
      </c>
      <c r="F50" s="22">
        <v>1677693</v>
      </c>
      <c r="G50" s="22"/>
      <c r="H50" s="22"/>
      <c r="I50" s="22"/>
      <c r="J50" s="22"/>
      <c r="K50" s="22"/>
      <c r="L50" s="22"/>
      <c r="M50" s="22">
        <v>1130330</v>
      </c>
      <c r="N50" s="22">
        <v>1130330</v>
      </c>
      <c r="O50" s="22"/>
      <c r="P50" s="22"/>
      <c r="Q50" s="22"/>
      <c r="R50" s="22"/>
      <c r="S50" s="22"/>
      <c r="T50" s="22"/>
      <c r="U50" s="22"/>
      <c r="V50" s="22"/>
      <c r="W50" s="22">
        <v>1130330</v>
      </c>
      <c r="X50" s="22">
        <v>1677693</v>
      </c>
      <c r="Y50" s="22">
        <v>-547363</v>
      </c>
      <c r="Z50" s="23">
        <v>-32.625933350142127</v>
      </c>
      <c r="AA50" s="20">
        <v>1677693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-821083244</v>
      </c>
      <c r="D52" s="48">
        <f t="shared" si="3"/>
        <v>0</v>
      </c>
      <c r="E52" s="49">
        <f t="shared" si="3"/>
        <v>-401537856</v>
      </c>
      <c r="F52" s="50">
        <f t="shared" si="3"/>
        <v>-629130754</v>
      </c>
      <c r="G52" s="50">
        <f t="shared" si="3"/>
        <v>-143307925</v>
      </c>
      <c r="H52" s="50">
        <f t="shared" si="3"/>
        <v>-116665844</v>
      </c>
      <c r="I52" s="50">
        <f t="shared" si="3"/>
        <v>-64584540</v>
      </c>
      <c r="J52" s="50">
        <f t="shared" si="3"/>
        <v>-324558309</v>
      </c>
      <c r="K52" s="50">
        <f t="shared" si="3"/>
        <v>-40499134</v>
      </c>
      <c r="L52" s="50">
        <f t="shared" si="3"/>
        <v>-57830103</v>
      </c>
      <c r="M52" s="50">
        <f t="shared" si="3"/>
        <v>-32841099</v>
      </c>
      <c r="N52" s="50">
        <f t="shared" si="3"/>
        <v>-131170336</v>
      </c>
      <c r="O52" s="50">
        <f t="shared" si="3"/>
        <v>-61428650</v>
      </c>
      <c r="P52" s="50">
        <f t="shared" si="3"/>
        <v>-33131451</v>
      </c>
      <c r="Q52" s="50">
        <f t="shared" si="3"/>
        <v>-93936067</v>
      </c>
      <c r="R52" s="50">
        <f t="shared" si="3"/>
        <v>-188496168</v>
      </c>
      <c r="S52" s="50">
        <f t="shared" si="3"/>
        <v>28082320</v>
      </c>
      <c r="T52" s="50">
        <f t="shared" si="3"/>
        <v>-209265553</v>
      </c>
      <c r="U52" s="50">
        <f t="shared" si="3"/>
        <v>-65306681</v>
      </c>
      <c r="V52" s="50">
        <f t="shared" si="3"/>
        <v>-246489914</v>
      </c>
      <c r="W52" s="50">
        <f t="shared" si="3"/>
        <v>-890714727</v>
      </c>
      <c r="X52" s="50">
        <f t="shared" si="3"/>
        <v>-629130754</v>
      </c>
      <c r="Y52" s="50">
        <f t="shared" si="3"/>
        <v>-261583973</v>
      </c>
      <c r="Z52" s="51">
        <f>+IF(X52&lt;&gt;0,+(Y52/X52)*100,0)</f>
        <v>41.578633906680707</v>
      </c>
      <c r="AA52" s="48">
        <f>SUM(AA49:AA51)</f>
        <v>-629130754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-821083244</v>
      </c>
      <c r="D54" s="54">
        <f>+D52-D53</f>
        <v>0</v>
      </c>
      <c r="E54" s="55">
        <f t="shared" si="4"/>
        <v>-401537856</v>
      </c>
      <c r="F54" s="56">
        <f t="shared" si="4"/>
        <v>-629130754</v>
      </c>
      <c r="G54" s="56">
        <f t="shared" si="4"/>
        <v>-143307925</v>
      </c>
      <c r="H54" s="56">
        <f t="shared" si="4"/>
        <v>-116665844</v>
      </c>
      <c r="I54" s="56">
        <f t="shared" si="4"/>
        <v>-64584540</v>
      </c>
      <c r="J54" s="56">
        <f t="shared" si="4"/>
        <v>-324558309</v>
      </c>
      <c r="K54" s="56">
        <f t="shared" si="4"/>
        <v>-40499134</v>
      </c>
      <c r="L54" s="56">
        <f t="shared" si="4"/>
        <v>-57830103</v>
      </c>
      <c r="M54" s="56">
        <f t="shared" si="4"/>
        <v>-32841099</v>
      </c>
      <c r="N54" s="56">
        <f t="shared" si="4"/>
        <v>-131170336</v>
      </c>
      <c r="O54" s="56">
        <f t="shared" si="4"/>
        <v>-61428650</v>
      </c>
      <c r="P54" s="56">
        <f t="shared" si="4"/>
        <v>-33131451</v>
      </c>
      <c r="Q54" s="56">
        <f t="shared" si="4"/>
        <v>-93936067</v>
      </c>
      <c r="R54" s="56">
        <f t="shared" si="4"/>
        <v>-188496168</v>
      </c>
      <c r="S54" s="56">
        <f t="shared" si="4"/>
        <v>28082320</v>
      </c>
      <c r="T54" s="56">
        <f t="shared" si="4"/>
        <v>-209265553</v>
      </c>
      <c r="U54" s="56">
        <f t="shared" si="4"/>
        <v>-65306681</v>
      </c>
      <c r="V54" s="56">
        <f t="shared" si="4"/>
        <v>-246489914</v>
      </c>
      <c r="W54" s="56">
        <f t="shared" si="4"/>
        <v>-890714727</v>
      </c>
      <c r="X54" s="56">
        <f t="shared" si="4"/>
        <v>-629130754</v>
      </c>
      <c r="Y54" s="56">
        <f t="shared" si="4"/>
        <v>-261583973</v>
      </c>
      <c r="Z54" s="57">
        <f>+IF(X54&lt;&gt;0,+(Y54/X54)*100,0)</f>
        <v>41.578633906680707</v>
      </c>
      <c r="AA54" s="54">
        <f>+AA52-AA53</f>
        <v>-629130754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-821083244</v>
      </c>
      <c r="D57" s="48">
        <f>SUM(D54:D56)</f>
        <v>0</v>
      </c>
      <c r="E57" s="49">
        <f t="shared" si="5"/>
        <v>-401537856</v>
      </c>
      <c r="F57" s="50">
        <f t="shared" si="5"/>
        <v>-629130754</v>
      </c>
      <c r="G57" s="50">
        <f t="shared" si="5"/>
        <v>-143307925</v>
      </c>
      <c r="H57" s="50">
        <f t="shared" si="5"/>
        <v>-116665844</v>
      </c>
      <c r="I57" s="50">
        <f t="shared" si="5"/>
        <v>-64584540</v>
      </c>
      <c r="J57" s="50">
        <f t="shared" si="5"/>
        <v>-324558309</v>
      </c>
      <c r="K57" s="50">
        <f t="shared" si="5"/>
        <v>-40499134</v>
      </c>
      <c r="L57" s="50">
        <f t="shared" si="5"/>
        <v>-57830103</v>
      </c>
      <c r="M57" s="50">
        <f t="shared" si="5"/>
        <v>-32841099</v>
      </c>
      <c r="N57" s="50">
        <f t="shared" si="5"/>
        <v>-131170336</v>
      </c>
      <c r="O57" s="50">
        <f t="shared" si="5"/>
        <v>-61428650</v>
      </c>
      <c r="P57" s="50">
        <f t="shared" si="5"/>
        <v>-33131451</v>
      </c>
      <c r="Q57" s="50">
        <f t="shared" si="5"/>
        <v>-93936067</v>
      </c>
      <c r="R57" s="50">
        <f t="shared" si="5"/>
        <v>-188496168</v>
      </c>
      <c r="S57" s="50">
        <f t="shared" si="5"/>
        <v>28082320</v>
      </c>
      <c r="T57" s="50">
        <f t="shared" si="5"/>
        <v>-209265553</v>
      </c>
      <c r="U57" s="50">
        <f t="shared" si="5"/>
        <v>-65306681</v>
      </c>
      <c r="V57" s="50">
        <f t="shared" si="5"/>
        <v>-246489914</v>
      </c>
      <c r="W57" s="50">
        <f t="shared" si="5"/>
        <v>-890714727</v>
      </c>
      <c r="X57" s="50">
        <f t="shared" si="5"/>
        <v>-629130754</v>
      </c>
      <c r="Y57" s="50">
        <f t="shared" si="5"/>
        <v>-261583973</v>
      </c>
      <c r="Z57" s="51">
        <f>+IF(X57&lt;&gt;0,+(Y57/X57)*100,0)</f>
        <v>41.578633906680707</v>
      </c>
      <c r="AA57" s="48">
        <f>SUM(AA54:AA56)</f>
        <v>-629130754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-821083244</v>
      </c>
      <c r="D60" s="65">
        <f>SUM(D57:D59)</f>
        <v>0</v>
      </c>
      <c r="E60" s="66">
        <f t="shared" si="6"/>
        <v>-401537856</v>
      </c>
      <c r="F60" s="67">
        <f t="shared" si="6"/>
        <v>-629130754</v>
      </c>
      <c r="G60" s="67">
        <f t="shared" si="6"/>
        <v>-143307925</v>
      </c>
      <c r="H60" s="67">
        <f t="shared" si="6"/>
        <v>-116665844</v>
      </c>
      <c r="I60" s="67">
        <f t="shared" si="6"/>
        <v>-64584540</v>
      </c>
      <c r="J60" s="67">
        <f t="shared" si="6"/>
        <v>-324558309</v>
      </c>
      <c r="K60" s="67">
        <f t="shared" si="6"/>
        <v>-40499134</v>
      </c>
      <c r="L60" s="67">
        <f t="shared" si="6"/>
        <v>-57830103</v>
      </c>
      <c r="M60" s="67">
        <f t="shared" si="6"/>
        <v>-32841099</v>
      </c>
      <c r="N60" s="67">
        <f t="shared" si="6"/>
        <v>-131170336</v>
      </c>
      <c r="O60" s="67">
        <f t="shared" si="6"/>
        <v>-61428650</v>
      </c>
      <c r="P60" s="67">
        <f t="shared" si="6"/>
        <v>-33131451</v>
      </c>
      <c r="Q60" s="67">
        <f t="shared" si="6"/>
        <v>-93936067</v>
      </c>
      <c r="R60" s="67">
        <f t="shared" si="6"/>
        <v>-188496168</v>
      </c>
      <c r="S60" s="67">
        <f t="shared" si="6"/>
        <v>28082320</v>
      </c>
      <c r="T60" s="67">
        <f t="shared" si="6"/>
        <v>-209265553</v>
      </c>
      <c r="U60" s="67">
        <f t="shared" si="6"/>
        <v>-65306681</v>
      </c>
      <c r="V60" s="67">
        <f t="shared" si="6"/>
        <v>-246489914</v>
      </c>
      <c r="W60" s="67">
        <f t="shared" si="6"/>
        <v>-890714727</v>
      </c>
      <c r="X60" s="67">
        <f t="shared" si="6"/>
        <v>-629130754</v>
      </c>
      <c r="Y60" s="67">
        <f t="shared" si="6"/>
        <v>-261583973</v>
      </c>
      <c r="Z60" s="68">
        <f>+IF(X60&lt;&gt;0,+(Y60/X60)*100,0)</f>
        <v>41.578633906680707</v>
      </c>
      <c r="AA60" s="65">
        <f>SUM(AA57:AA59)</f>
        <v>-629130754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12574372</v>
      </c>
      <c r="D6" s="20"/>
      <c r="E6" s="21">
        <v>36706305</v>
      </c>
      <c r="F6" s="22">
        <v>36706305</v>
      </c>
      <c r="G6" s="22">
        <v>16693</v>
      </c>
      <c r="H6" s="22">
        <v>16693</v>
      </c>
      <c r="I6" s="22">
        <v>16693</v>
      </c>
      <c r="J6" s="22">
        <v>50079</v>
      </c>
      <c r="K6" s="22">
        <v>21414</v>
      </c>
      <c r="L6" s="22">
        <v>17091</v>
      </c>
      <c r="M6" s="22">
        <v>17091</v>
      </c>
      <c r="N6" s="22">
        <v>55596</v>
      </c>
      <c r="O6" s="22">
        <v>16192386</v>
      </c>
      <c r="P6" s="22">
        <v>7392</v>
      </c>
      <c r="Q6" s="22">
        <v>17756</v>
      </c>
      <c r="R6" s="22">
        <v>16217534</v>
      </c>
      <c r="S6" s="22">
        <v>17424</v>
      </c>
      <c r="T6" s="22"/>
      <c r="U6" s="22"/>
      <c r="V6" s="22">
        <v>17424</v>
      </c>
      <c r="W6" s="22">
        <v>16340633</v>
      </c>
      <c r="X6" s="22">
        <v>36706305</v>
      </c>
      <c r="Y6" s="22">
        <v>-20365672</v>
      </c>
      <c r="Z6" s="23">
        <v>-55.482762430051189</v>
      </c>
      <c r="AA6" s="20">
        <v>36706305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430063</v>
      </c>
      <c r="D13" s="20"/>
      <c r="E13" s="21">
        <v>682629</v>
      </c>
      <c r="F13" s="22">
        <v>682629</v>
      </c>
      <c r="G13" s="22">
        <v>3516721</v>
      </c>
      <c r="H13" s="22">
        <v>3628161</v>
      </c>
      <c r="I13" s="22">
        <v>3603023</v>
      </c>
      <c r="J13" s="22">
        <v>10747905</v>
      </c>
      <c r="K13" s="22">
        <v>3620220</v>
      </c>
      <c r="L13" s="22">
        <v>3661339</v>
      </c>
      <c r="M13" s="22">
        <v>3692560</v>
      </c>
      <c r="N13" s="22">
        <v>10974119</v>
      </c>
      <c r="O13" s="22">
        <v>3721184</v>
      </c>
      <c r="P13" s="22">
        <v>3596583</v>
      </c>
      <c r="Q13" s="22">
        <v>3157615</v>
      </c>
      <c r="R13" s="22">
        <v>10475382</v>
      </c>
      <c r="S13" s="22">
        <v>3181559</v>
      </c>
      <c r="T13" s="22">
        <v>3250874</v>
      </c>
      <c r="U13" s="22">
        <v>3180087</v>
      </c>
      <c r="V13" s="22">
        <v>9612520</v>
      </c>
      <c r="W13" s="22">
        <v>41809926</v>
      </c>
      <c r="X13" s="22">
        <v>682629</v>
      </c>
      <c r="Y13" s="22">
        <v>41127297</v>
      </c>
      <c r="Z13" s="23">
        <v>6024.8388216732665</v>
      </c>
      <c r="AA13" s="20">
        <v>682629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-47271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1252883</v>
      </c>
      <c r="F26" s="22">
        <v>1252883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1252883</v>
      </c>
      <c r="Y26" s="22">
        <v>-1252883</v>
      </c>
      <c r="Z26" s="23">
        <v>-100</v>
      </c>
      <c r="AA26" s="20">
        <v>1252883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12957164</v>
      </c>
      <c r="D33" s="29">
        <f t="shared" ref="D33:Y33" si="0">SUM(D6:D32)</f>
        <v>0</v>
      </c>
      <c r="E33" s="30">
        <f t="shared" si="0"/>
        <v>38641817</v>
      </c>
      <c r="F33" s="31">
        <f t="shared" si="0"/>
        <v>38641817</v>
      </c>
      <c r="G33" s="31">
        <f t="shared" si="0"/>
        <v>3533414</v>
      </c>
      <c r="H33" s="31">
        <f t="shared" si="0"/>
        <v>3644854</v>
      </c>
      <c r="I33" s="31">
        <f t="shared" si="0"/>
        <v>3619716</v>
      </c>
      <c r="J33" s="31">
        <f t="shared" si="0"/>
        <v>10797984</v>
      </c>
      <c r="K33" s="31">
        <f t="shared" si="0"/>
        <v>3641634</v>
      </c>
      <c r="L33" s="31">
        <f t="shared" si="0"/>
        <v>3678430</v>
      </c>
      <c r="M33" s="31">
        <f t="shared" si="0"/>
        <v>3709651</v>
      </c>
      <c r="N33" s="31">
        <f t="shared" si="0"/>
        <v>11029715</v>
      </c>
      <c r="O33" s="31">
        <f t="shared" si="0"/>
        <v>19913570</v>
      </c>
      <c r="P33" s="31">
        <f t="shared" si="0"/>
        <v>3603975</v>
      </c>
      <c r="Q33" s="31">
        <f t="shared" si="0"/>
        <v>3175371</v>
      </c>
      <c r="R33" s="31">
        <f t="shared" si="0"/>
        <v>26692916</v>
      </c>
      <c r="S33" s="31">
        <f t="shared" si="0"/>
        <v>3198983</v>
      </c>
      <c r="T33" s="31">
        <f t="shared" si="0"/>
        <v>3250874</v>
      </c>
      <c r="U33" s="31">
        <f t="shared" si="0"/>
        <v>3180087</v>
      </c>
      <c r="V33" s="31">
        <f t="shared" si="0"/>
        <v>9629944</v>
      </c>
      <c r="W33" s="31">
        <f t="shared" si="0"/>
        <v>58150559</v>
      </c>
      <c r="X33" s="31">
        <f t="shared" si="0"/>
        <v>38641817</v>
      </c>
      <c r="Y33" s="31">
        <f t="shared" si="0"/>
        <v>19508742</v>
      </c>
      <c r="Z33" s="32">
        <f>+IF(X33&lt;&gt;0,+(Y33/X33)*100,0)</f>
        <v>50.486088684701343</v>
      </c>
      <c r="AA33" s="29">
        <f>SUM(AA6:AA32)</f>
        <v>38641817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33175709</v>
      </c>
      <c r="D37" s="20"/>
      <c r="E37" s="21">
        <v>35900080</v>
      </c>
      <c r="F37" s="22">
        <v>32310072</v>
      </c>
      <c r="G37" s="22">
        <v>5885228</v>
      </c>
      <c r="H37" s="22">
        <v>715173</v>
      </c>
      <c r="I37" s="22">
        <v>5564268</v>
      </c>
      <c r="J37" s="22">
        <v>12164669</v>
      </c>
      <c r="K37" s="22">
        <v>2557091</v>
      </c>
      <c r="L37" s="22">
        <v>3195558</v>
      </c>
      <c r="M37" s="22">
        <v>2689088</v>
      </c>
      <c r="N37" s="22">
        <v>8441737</v>
      </c>
      <c r="O37" s="22">
        <v>2718529</v>
      </c>
      <c r="P37" s="22">
        <v>2348635</v>
      </c>
      <c r="Q37" s="22">
        <v>3990839</v>
      </c>
      <c r="R37" s="22">
        <v>9058003</v>
      </c>
      <c r="S37" s="22">
        <v>2653777</v>
      </c>
      <c r="T37" s="22">
        <v>3423004</v>
      </c>
      <c r="U37" s="22">
        <v>760111</v>
      </c>
      <c r="V37" s="22">
        <v>6836892</v>
      </c>
      <c r="W37" s="22">
        <v>36501301</v>
      </c>
      <c r="X37" s="22">
        <v>32310072</v>
      </c>
      <c r="Y37" s="22">
        <v>4191229</v>
      </c>
      <c r="Z37" s="23">
        <v>12.971896193855587</v>
      </c>
      <c r="AA37" s="20">
        <v>32310072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12440949</v>
      </c>
      <c r="D39" s="20"/>
      <c r="E39" s="21">
        <v>6882269</v>
      </c>
      <c r="F39" s="22">
        <v>6882269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6882269</v>
      </c>
      <c r="Y39" s="22">
        <v>-6882269</v>
      </c>
      <c r="Z39" s="23">
        <v>-100</v>
      </c>
      <c r="AA39" s="20">
        <v>6882269</v>
      </c>
    </row>
    <row r="40" spans="1:27" x14ac:dyDescent="0.25">
      <c r="A40" s="19" t="s">
        <v>66</v>
      </c>
      <c r="B40" s="15" t="s">
        <v>32</v>
      </c>
      <c r="C40" s="20">
        <v>5164687</v>
      </c>
      <c r="D40" s="20"/>
      <c r="E40" s="21">
        <v>4256201</v>
      </c>
      <c r="F40" s="22">
        <v>4056201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4056201</v>
      </c>
      <c r="Y40" s="22">
        <v>-4056201</v>
      </c>
      <c r="Z40" s="23">
        <v>-100</v>
      </c>
      <c r="AA40" s="20">
        <v>4056201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5529358</v>
      </c>
      <c r="D42" s="20"/>
      <c r="E42" s="21">
        <v>5040361</v>
      </c>
      <c r="F42" s="22">
        <v>5040361</v>
      </c>
      <c r="G42" s="22"/>
      <c r="H42" s="22"/>
      <c r="I42" s="22">
        <v>912369</v>
      </c>
      <c r="J42" s="22">
        <v>912369</v>
      </c>
      <c r="K42" s="22"/>
      <c r="L42" s="22"/>
      <c r="M42" s="22">
        <v>1261531</v>
      </c>
      <c r="N42" s="22">
        <v>1261531</v>
      </c>
      <c r="O42" s="22"/>
      <c r="P42" s="22"/>
      <c r="Q42" s="22"/>
      <c r="R42" s="22"/>
      <c r="S42" s="22">
        <v>990813</v>
      </c>
      <c r="T42" s="22"/>
      <c r="U42" s="22"/>
      <c r="V42" s="22">
        <v>990813</v>
      </c>
      <c r="W42" s="22">
        <v>3164713</v>
      </c>
      <c r="X42" s="22">
        <v>5040361</v>
      </c>
      <c r="Y42" s="22">
        <v>-1875648</v>
      </c>
      <c r="Z42" s="23">
        <v>-37.212572670886075</v>
      </c>
      <c r="AA42" s="20">
        <v>5040361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56310703</v>
      </c>
      <c r="D48" s="29">
        <f t="shared" ref="D48:Y48" si="1">SUM(D35:D47)</f>
        <v>0</v>
      </c>
      <c r="E48" s="30">
        <f t="shared" si="1"/>
        <v>52078911</v>
      </c>
      <c r="F48" s="31">
        <f t="shared" si="1"/>
        <v>48288903</v>
      </c>
      <c r="G48" s="31">
        <f t="shared" si="1"/>
        <v>5885228</v>
      </c>
      <c r="H48" s="31">
        <f t="shared" si="1"/>
        <v>715173</v>
      </c>
      <c r="I48" s="31">
        <f t="shared" si="1"/>
        <v>6476637</v>
      </c>
      <c r="J48" s="31">
        <f t="shared" si="1"/>
        <v>13077038</v>
      </c>
      <c r="K48" s="31">
        <f t="shared" si="1"/>
        <v>2557091</v>
      </c>
      <c r="L48" s="31">
        <f t="shared" si="1"/>
        <v>3195558</v>
      </c>
      <c r="M48" s="31">
        <f t="shared" si="1"/>
        <v>3950619</v>
      </c>
      <c r="N48" s="31">
        <f t="shared" si="1"/>
        <v>9703268</v>
      </c>
      <c r="O48" s="31">
        <f t="shared" si="1"/>
        <v>2718529</v>
      </c>
      <c r="P48" s="31">
        <f t="shared" si="1"/>
        <v>2348635</v>
      </c>
      <c r="Q48" s="31">
        <f t="shared" si="1"/>
        <v>3990839</v>
      </c>
      <c r="R48" s="31">
        <f t="shared" si="1"/>
        <v>9058003</v>
      </c>
      <c r="S48" s="31">
        <f t="shared" si="1"/>
        <v>3644590</v>
      </c>
      <c r="T48" s="31">
        <f t="shared" si="1"/>
        <v>3423004</v>
      </c>
      <c r="U48" s="31">
        <f t="shared" si="1"/>
        <v>760111</v>
      </c>
      <c r="V48" s="31">
        <f t="shared" si="1"/>
        <v>7827705</v>
      </c>
      <c r="W48" s="31">
        <f t="shared" si="1"/>
        <v>39666014</v>
      </c>
      <c r="X48" s="31">
        <f t="shared" si="1"/>
        <v>48288903</v>
      </c>
      <c r="Y48" s="31">
        <f t="shared" si="1"/>
        <v>-8622889</v>
      </c>
      <c r="Z48" s="32">
        <f>+IF(X48&lt;&gt;0,+(Y48/X48)*100,0)</f>
        <v>-17.856874901465456</v>
      </c>
      <c r="AA48" s="29">
        <f>SUM(AA35:AA47)</f>
        <v>48288903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-43353539</v>
      </c>
      <c r="D49" s="39">
        <f t="shared" si="2"/>
        <v>0</v>
      </c>
      <c r="E49" s="40">
        <f t="shared" si="2"/>
        <v>-13437094</v>
      </c>
      <c r="F49" s="41">
        <f t="shared" si="2"/>
        <v>-9647086</v>
      </c>
      <c r="G49" s="41">
        <f t="shared" si="2"/>
        <v>-2351814</v>
      </c>
      <c r="H49" s="41">
        <f t="shared" si="2"/>
        <v>2929681</v>
      </c>
      <c r="I49" s="41">
        <f t="shared" si="2"/>
        <v>-2856921</v>
      </c>
      <c r="J49" s="41">
        <f t="shared" si="2"/>
        <v>-2279054</v>
      </c>
      <c r="K49" s="41">
        <f t="shared" si="2"/>
        <v>1084543</v>
      </c>
      <c r="L49" s="41">
        <f t="shared" si="2"/>
        <v>482872</v>
      </c>
      <c r="M49" s="41">
        <f t="shared" si="2"/>
        <v>-240968</v>
      </c>
      <c r="N49" s="41">
        <f t="shared" si="2"/>
        <v>1326447</v>
      </c>
      <c r="O49" s="41">
        <f t="shared" si="2"/>
        <v>17195041</v>
      </c>
      <c r="P49" s="41">
        <f t="shared" si="2"/>
        <v>1255340</v>
      </c>
      <c r="Q49" s="41">
        <f t="shared" si="2"/>
        <v>-815468</v>
      </c>
      <c r="R49" s="41">
        <f t="shared" si="2"/>
        <v>17634913</v>
      </c>
      <c r="S49" s="41">
        <f t="shared" si="2"/>
        <v>-445607</v>
      </c>
      <c r="T49" s="41">
        <f t="shared" si="2"/>
        <v>-172130</v>
      </c>
      <c r="U49" s="41">
        <f t="shared" si="2"/>
        <v>2419976</v>
      </c>
      <c r="V49" s="41">
        <f t="shared" si="2"/>
        <v>1802239</v>
      </c>
      <c r="W49" s="41">
        <f t="shared" si="2"/>
        <v>18484545</v>
      </c>
      <c r="X49" s="41">
        <f t="shared" si="2"/>
        <v>-9647086</v>
      </c>
      <c r="Y49" s="41">
        <f t="shared" si="2"/>
        <v>28131631</v>
      </c>
      <c r="Z49" s="42">
        <f>+IF(X49&lt;&gt;0,+(Y49/X49)*100,0)</f>
        <v>-291.6075486421496</v>
      </c>
      <c r="AA49" s="39">
        <f>+AA33-AA48</f>
        <v>-9647086</v>
      </c>
    </row>
    <row r="50" spans="1:27" x14ac:dyDescent="0.25">
      <c r="A50" s="43" t="s">
        <v>75</v>
      </c>
      <c r="B50" s="15" t="s">
        <v>32</v>
      </c>
      <c r="C50" s="20">
        <v>2133691</v>
      </c>
      <c r="D50" s="20"/>
      <c r="E50" s="21">
        <v>4000000</v>
      </c>
      <c r="F50" s="22">
        <v>4000000</v>
      </c>
      <c r="G50" s="22"/>
      <c r="H50" s="22"/>
      <c r="I50" s="22">
        <v>696994</v>
      </c>
      <c r="J50" s="22">
        <v>696994</v>
      </c>
      <c r="K50" s="22"/>
      <c r="L50" s="22">
        <v>1096707</v>
      </c>
      <c r="M50" s="22"/>
      <c r="N50" s="22">
        <v>1096707</v>
      </c>
      <c r="O50" s="22">
        <v>1096707</v>
      </c>
      <c r="P50" s="22"/>
      <c r="Q50" s="22"/>
      <c r="R50" s="22">
        <v>1096707</v>
      </c>
      <c r="S50" s="22">
        <v>807791</v>
      </c>
      <c r="T50" s="22"/>
      <c r="U50" s="22"/>
      <c r="V50" s="22">
        <v>807791</v>
      </c>
      <c r="W50" s="22">
        <v>3698199</v>
      </c>
      <c r="X50" s="22">
        <v>4000000</v>
      </c>
      <c r="Y50" s="22">
        <v>-301801</v>
      </c>
      <c r="Z50" s="23">
        <v>-7.5450249999999999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-41219848</v>
      </c>
      <c r="D52" s="48">
        <f t="shared" si="3"/>
        <v>0</v>
      </c>
      <c r="E52" s="49">
        <f t="shared" si="3"/>
        <v>-9437094</v>
      </c>
      <c r="F52" s="50">
        <f t="shared" si="3"/>
        <v>-5647086</v>
      </c>
      <c r="G52" s="50">
        <f t="shared" si="3"/>
        <v>-2351814</v>
      </c>
      <c r="H52" s="50">
        <f t="shared" si="3"/>
        <v>2929681</v>
      </c>
      <c r="I52" s="50">
        <f t="shared" si="3"/>
        <v>-2159927</v>
      </c>
      <c r="J52" s="50">
        <f t="shared" si="3"/>
        <v>-1582060</v>
      </c>
      <c r="K52" s="50">
        <f t="shared" si="3"/>
        <v>1084543</v>
      </c>
      <c r="L52" s="50">
        <f t="shared" si="3"/>
        <v>1579579</v>
      </c>
      <c r="M52" s="50">
        <f t="shared" si="3"/>
        <v>-240968</v>
      </c>
      <c r="N52" s="50">
        <f t="shared" si="3"/>
        <v>2423154</v>
      </c>
      <c r="O52" s="50">
        <f t="shared" si="3"/>
        <v>18291748</v>
      </c>
      <c r="P52" s="50">
        <f t="shared" si="3"/>
        <v>1255340</v>
      </c>
      <c r="Q52" s="50">
        <f t="shared" si="3"/>
        <v>-815468</v>
      </c>
      <c r="R52" s="50">
        <f t="shared" si="3"/>
        <v>18731620</v>
      </c>
      <c r="S52" s="50">
        <f t="shared" si="3"/>
        <v>362184</v>
      </c>
      <c r="T52" s="50">
        <f t="shared" si="3"/>
        <v>-172130</v>
      </c>
      <c r="U52" s="50">
        <f t="shared" si="3"/>
        <v>2419976</v>
      </c>
      <c r="V52" s="50">
        <f t="shared" si="3"/>
        <v>2610030</v>
      </c>
      <c r="W52" s="50">
        <f t="shared" si="3"/>
        <v>22182744</v>
      </c>
      <c r="X52" s="50">
        <f t="shared" si="3"/>
        <v>-5647086</v>
      </c>
      <c r="Y52" s="50">
        <f t="shared" si="3"/>
        <v>27829830</v>
      </c>
      <c r="Z52" s="51">
        <f>+IF(X52&lt;&gt;0,+(Y52/X52)*100,0)</f>
        <v>-492.81753456561495</v>
      </c>
      <c r="AA52" s="48">
        <f>SUM(AA49:AA51)</f>
        <v>-5647086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-41219848</v>
      </c>
      <c r="D54" s="54">
        <f>+D52-D53</f>
        <v>0</v>
      </c>
      <c r="E54" s="55">
        <f t="shared" si="4"/>
        <v>-9437094</v>
      </c>
      <c r="F54" s="56">
        <f t="shared" si="4"/>
        <v>-5647086</v>
      </c>
      <c r="G54" s="56">
        <f t="shared" si="4"/>
        <v>-2351814</v>
      </c>
      <c r="H54" s="56">
        <f t="shared" si="4"/>
        <v>2929681</v>
      </c>
      <c r="I54" s="56">
        <f t="shared" si="4"/>
        <v>-2159927</v>
      </c>
      <c r="J54" s="56">
        <f t="shared" si="4"/>
        <v>-1582060</v>
      </c>
      <c r="K54" s="56">
        <f t="shared" si="4"/>
        <v>1084543</v>
      </c>
      <c r="L54" s="56">
        <f t="shared" si="4"/>
        <v>1579579</v>
      </c>
      <c r="M54" s="56">
        <f t="shared" si="4"/>
        <v>-240968</v>
      </c>
      <c r="N54" s="56">
        <f t="shared" si="4"/>
        <v>2423154</v>
      </c>
      <c r="O54" s="56">
        <f t="shared" si="4"/>
        <v>18291748</v>
      </c>
      <c r="P54" s="56">
        <f t="shared" si="4"/>
        <v>1255340</v>
      </c>
      <c r="Q54" s="56">
        <f t="shared" si="4"/>
        <v>-815468</v>
      </c>
      <c r="R54" s="56">
        <f t="shared" si="4"/>
        <v>18731620</v>
      </c>
      <c r="S54" s="56">
        <f t="shared" si="4"/>
        <v>362184</v>
      </c>
      <c r="T54" s="56">
        <f t="shared" si="4"/>
        <v>-172130</v>
      </c>
      <c r="U54" s="56">
        <f t="shared" si="4"/>
        <v>2419976</v>
      </c>
      <c r="V54" s="56">
        <f t="shared" si="4"/>
        <v>2610030</v>
      </c>
      <c r="W54" s="56">
        <f t="shared" si="4"/>
        <v>22182744</v>
      </c>
      <c r="X54" s="56">
        <f t="shared" si="4"/>
        <v>-5647086</v>
      </c>
      <c r="Y54" s="56">
        <f t="shared" si="4"/>
        <v>27829830</v>
      </c>
      <c r="Z54" s="57">
        <f>+IF(X54&lt;&gt;0,+(Y54/X54)*100,0)</f>
        <v>-492.81753456561495</v>
      </c>
      <c r="AA54" s="54">
        <f>+AA52-AA53</f>
        <v>-5647086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-41219848</v>
      </c>
      <c r="D57" s="48">
        <f>SUM(D54:D56)</f>
        <v>0</v>
      </c>
      <c r="E57" s="49">
        <f t="shared" si="5"/>
        <v>-9437094</v>
      </c>
      <c r="F57" s="50">
        <f t="shared" si="5"/>
        <v>-5647086</v>
      </c>
      <c r="G57" s="50">
        <f t="shared" si="5"/>
        <v>-2351814</v>
      </c>
      <c r="H57" s="50">
        <f t="shared" si="5"/>
        <v>2929681</v>
      </c>
      <c r="I57" s="50">
        <f t="shared" si="5"/>
        <v>-2159927</v>
      </c>
      <c r="J57" s="50">
        <f t="shared" si="5"/>
        <v>-1582060</v>
      </c>
      <c r="K57" s="50">
        <f t="shared" si="5"/>
        <v>1084543</v>
      </c>
      <c r="L57" s="50">
        <f t="shared" si="5"/>
        <v>1579579</v>
      </c>
      <c r="M57" s="50">
        <f t="shared" si="5"/>
        <v>-240968</v>
      </c>
      <c r="N57" s="50">
        <f t="shared" si="5"/>
        <v>2423154</v>
      </c>
      <c r="O57" s="50">
        <f t="shared" si="5"/>
        <v>18291748</v>
      </c>
      <c r="P57" s="50">
        <f t="shared" si="5"/>
        <v>1255340</v>
      </c>
      <c r="Q57" s="50">
        <f t="shared" si="5"/>
        <v>-815468</v>
      </c>
      <c r="R57" s="50">
        <f t="shared" si="5"/>
        <v>18731620</v>
      </c>
      <c r="S57" s="50">
        <f t="shared" si="5"/>
        <v>362184</v>
      </c>
      <c r="T57" s="50">
        <f t="shared" si="5"/>
        <v>-172130</v>
      </c>
      <c r="U57" s="50">
        <f t="shared" si="5"/>
        <v>2419976</v>
      </c>
      <c r="V57" s="50">
        <f t="shared" si="5"/>
        <v>2610030</v>
      </c>
      <c r="W57" s="50">
        <f t="shared" si="5"/>
        <v>22182744</v>
      </c>
      <c r="X57" s="50">
        <f t="shared" si="5"/>
        <v>-5647086</v>
      </c>
      <c r="Y57" s="50">
        <f t="shared" si="5"/>
        <v>27829830</v>
      </c>
      <c r="Z57" s="51">
        <f>+IF(X57&lt;&gt;0,+(Y57/X57)*100,0)</f>
        <v>-492.81753456561495</v>
      </c>
      <c r="AA57" s="48">
        <f>SUM(AA54:AA56)</f>
        <v>-5647086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-41219848</v>
      </c>
      <c r="D60" s="65">
        <f>SUM(D57:D59)</f>
        <v>0</v>
      </c>
      <c r="E60" s="66">
        <f t="shared" si="6"/>
        <v>-9437094</v>
      </c>
      <c r="F60" s="67">
        <f t="shared" si="6"/>
        <v>-5647086</v>
      </c>
      <c r="G60" s="67">
        <f t="shared" si="6"/>
        <v>-2351814</v>
      </c>
      <c r="H60" s="67">
        <f t="shared" si="6"/>
        <v>2929681</v>
      </c>
      <c r="I60" s="67">
        <f t="shared" si="6"/>
        <v>-2159927</v>
      </c>
      <c r="J60" s="67">
        <f t="shared" si="6"/>
        <v>-1582060</v>
      </c>
      <c r="K60" s="67">
        <f t="shared" si="6"/>
        <v>1084543</v>
      </c>
      <c r="L60" s="67">
        <f t="shared" si="6"/>
        <v>1579579</v>
      </c>
      <c r="M60" s="67">
        <f t="shared" si="6"/>
        <v>-240968</v>
      </c>
      <c r="N60" s="67">
        <f t="shared" si="6"/>
        <v>2423154</v>
      </c>
      <c r="O60" s="67">
        <f t="shared" si="6"/>
        <v>18291748</v>
      </c>
      <c r="P60" s="67">
        <f t="shared" si="6"/>
        <v>1255340</v>
      </c>
      <c r="Q60" s="67">
        <f t="shared" si="6"/>
        <v>-815468</v>
      </c>
      <c r="R60" s="67">
        <f t="shared" si="6"/>
        <v>18731620</v>
      </c>
      <c r="S60" s="67">
        <f t="shared" si="6"/>
        <v>362184</v>
      </c>
      <c r="T60" s="67">
        <f t="shared" si="6"/>
        <v>-172130</v>
      </c>
      <c r="U60" s="67">
        <f t="shared" si="6"/>
        <v>2419976</v>
      </c>
      <c r="V60" s="67">
        <f t="shared" si="6"/>
        <v>2610030</v>
      </c>
      <c r="W60" s="67">
        <f t="shared" si="6"/>
        <v>22182744</v>
      </c>
      <c r="X60" s="67">
        <f t="shared" si="6"/>
        <v>-5647086</v>
      </c>
      <c r="Y60" s="67">
        <f t="shared" si="6"/>
        <v>27829830</v>
      </c>
      <c r="Z60" s="68">
        <f>+IF(X60&lt;&gt;0,+(Y60/X60)*100,0)</f>
        <v>-492.81753456561495</v>
      </c>
      <c r="AA60" s="65">
        <f>SUM(AA57:AA59)</f>
        <v>-5647086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69923640</v>
      </c>
      <c r="F6" s="22">
        <v>57668748</v>
      </c>
      <c r="G6" s="22">
        <v>15719341</v>
      </c>
      <c r="H6" s="22">
        <v>7394274</v>
      </c>
      <c r="I6" s="22">
        <v>6752864</v>
      </c>
      <c r="J6" s="22">
        <v>29866479</v>
      </c>
      <c r="K6" s="22">
        <v>6155514</v>
      </c>
      <c r="L6" s="22"/>
      <c r="M6" s="22">
        <v>5287774</v>
      </c>
      <c r="N6" s="22">
        <v>11443288</v>
      </c>
      <c r="O6" s="22">
        <v>4655534</v>
      </c>
      <c r="P6" s="22">
        <v>4647191</v>
      </c>
      <c r="Q6" s="22">
        <v>4064999</v>
      </c>
      <c r="R6" s="22">
        <v>13367724</v>
      </c>
      <c r="S6" s="22">
        <v>5457337</v>
      </c>
      <c r="T6" s="22">
        <v>5998205</v>
      </c>
      <c r="U6" s="22"/>
      <c r="V6" s="22">
        <v>11455542</v>
      </c>
      <c r="W6" s="22">
        <v>66133033</v>
      </c>
      <c r="X6" s="22">
        <v>57668748</v>
      </c>
      <c r="Y6" s="22">
        <v>8464285</v>
      </c>
      <c r="Z6" s="23">
        <v>14.677421122442263</v>
      </c>
      <c r="AA6" s="20">
        <v>57668748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>
        <v>4356</v>
      </c>
      <c r="Q10" s="22"/>
      <c r="R10" s="22">
        <v>4356</v>
      </c>
      <c r="S10" s="22"/>
      <c r="T10" s="22"/>
      <c r="U10" s="22"/>
      <c r="V10" s="22"/>
      <c r="W10" s="22">
        <v>4356</v>
      </c>
      <c r="X10" s="22"/>
      <c r="Y10" s="22">
        <v>4356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13222</v>
      </c>
      <c r="H13" s="22">
        <v>13313</v>
      </c>
      <c r="I13" s="22">
        <v>13376</v>
      </c>
      <c r="J13" s="22">
        <v>39911</v>
      </c>
      <c r="K13" s="22">
        <v>13475</v>
      </c>
      <c r="L13" s="22"/>
      <c r="M13" s="22">
        <v>13595</v>
      </c>
      <c r="N13" s="22">
        <v>27070</v>
      </c>
      <c r="O13" s="22">
        <v>13595</v>
      </c>
      <c r="P13" s="22">
        <v>13665</v>
      </c>
      <c r="Q13" s="22">
        <v>13871</v>
      </c>
      <c r="R13" s="22">
        <v>41131</v>
      </c>
      <c r="S13" s="22">
        <v>14021</v>
      </c>
      <c r="T13" s="22">
        <v>14075</v>
      </c>
      <c r="U13" s="22"/>
      <c r="V13" s="22">
        <v>28096</v>
      </c>
      <c r="W13" s="22">
        <v>136208</v>
      </c>
      <c r="X13" s="22"/>
      <c r="Y13" s="22">
        <v>136208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400008</v>
      </c>
      <c r="F20" s="22">
        <v>300000</v>
      </c>
      <c r="G20" s="22"/>
      <c r="H20" s="22"/>
      <c r="I20" s="22">
        <v>-65571</v>
      </c>
      <c r="J20" s="22">
        <v>-65571</v>
      </c>
      <c r="K20" s="22">
        <v>-64220</v>
      </c>
      <c r="L20" s="22"/>
      <c r="M20" s="22"/>
      <c r="N20" s="22">
        <v>-64220</v>
      </c>
      <c r="O20" s="22"/>
      <c r="P20" s="22"/>
      <c r="Q20" s="22">
        <v>-150935</v>
      </c>
      <c r="R20" s="22">
        <v>-150935</v>
      </c>
      <c r="S20" s="22"/>
      <c r="T20" s="22"/>
      <c r="U20" s="22"/>
      <c r="V20" s="22"/>
      <c r="W20" s="22">
        <v>-280726</v>
      </c>
      <c r="X20" s="22">
        <v>300000</v>
      </c>
      <c r="Y20" s="22">
        <v>-580726</v>
      </c>
      <c r="Z20" s="18">
        <v>-193.57533333333333</v>
      </c>
      <c r="AA20" s="20">
        <v>300000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1968000</v>
      </c>
      <c r="F26" s="22">
        <v>1968000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1968000</v>
      </c>
      <c r="Y26" s="22">
        <v>-1968000</v>
      </c>
      <c r="Z26" s="23">
        <v>-100</v>
      </c>
      <c r="AA26" s="20">
        <v>1968000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12152755</v>
      </c>
      <c r="G27" s="22">
        <v>905519</v>
      </c>
      <c r="H27" s="22">
        <v>912839</v>
      </c>
      <c r="I27" s="22">
        <v>934112</v>
      </c>
      <c r="J27" s="22">
        <v>2752470</v>
      </c>
      <c r="K27" s="22">
        <v>945024</v>
      </c>
      <c r="L27" s="22"/>
      <c r="M27" s="22">
        <v>979336</v>
      </c>
      <c r="N27" s="22">
        <v>1924360</v>
      </c>
      <c r="O27" s="22">
        <v>994442</v>
      </c>
      <c r="P27" s="22">
        <v>1006640</v>
      </c>
      <c r="Q27" s="22">
        <v>1004053</v>
      </c>
      <c r="R27" s="22">
        <v>3005135</v>
      </c>
      <c r="S27" s="22">
        <v>1020747</v>
      </c>
      <c r="T27" s="22">
        <v>1030509</v>
      </c>
      <c r="U27" s="22"/>
      <c r="V27" s="22">
        <v>2051256</v>
      </c>
      <c r="W27" s="22">
        <v>9733221</v>
      </c>
      <c r="X27" s="22">
        <v>12152755</v>
      </c>
      <c r="Y27" s="22">
        <v>-2419534</v>
      </c>
      <c r="Z27" s="23">
        <v>-19.909345658659291</v>
      </c>
      <c r="AA27" s="20">
        <v>12152755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72291648</v>
      </c>
      <c r="F33" s="31">
        <f t="shared" si="0"/>
        <v>72089503</v>
      </c>
      <c r="G33" s="31">
        <f t="shared" si="0"/>
        <v>16638082</v>
      </c>
      <c r="H33" s="31">
        <f t="shared" si="0"/>
        <v>8320426</v>
      </c>
      <c r="I33" s="31">
        <f t="shared" si="0"/>
        <v>7634781</v>
      </c>
      <c r="J33" s="31">
        <f t="shared" si="0"/>
        <v>32593289</v>
      </c>
      <c r="K33" s="31">
        <f t="shared" si="0"/>
        <v>7049793</v>
      </c>
      <c r="L33" s="31">
        <f t="shared" si="0"/>
        <v>0</v>
      </c>
      <c r="M33" s="31">
        <f t="shared" si="0"/>
        <v>6280705</v>
      </c>
      <c r="N33" s="31">
        <f t="shared" si="0"/>
        <v>13330498</v>
      </c>
      <c r="O33" s="31">
        <f t="shared" si="0"/>
        <v>5663571</v>
      </c>
      <c r="P33" s="31">
        <f t="shared" si="0"/>
        <v>5671852</v>
      </c>
      <c r="Q33" s="31">
        <f t="shared" si="0"/>
        <v>4931988</v>
      </c>
      <c r="R33" s="31">
        <f t="shared" si="0"/>
        <v>16267411</v>
      </c>
      <c r="S33" s="31">
        <f t="shared" si="0"/>
        <v>6492105</v>
      </c>
      <c r="T33" s="31">
        <f t="shared" si="0"/>
        <v>7042789</v>
      </c>
      <c r="U33" s="31">
        <f t="shared" si="0"/>
        <v>0</v>
      </c>
      <c r="V33" s="31">
        <f t="shared" si="0"/>
        <v>13534894</v>
      </c>
      <c r="W33" s="31">
        <f t="shared" si="0"/>
        <v>75726092</v>
      </c>
      <c r="X33" s="31">
        <f t="shared" si="0"/>
        <v>72089503</v>
      </c>
      <c r="Y33" s="31">
        <f t="shared" si="0"/>
        <v>3636589</v>
      </c>
      <c r="Z33" s="32">
        <f>+IF(X33&lt;&gt;0,+(Y33/X33)*100,0)</f>
        <v>5.0445471929526278</v>
      </c>
      <c r="AA33" s="29">
        <f>SUM(AA6:AA32)</f>
        <v>72089503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4369548</v>
      </c>
      <c r="F35" s="22">
        <v>4369548</v>
      </c>
      <c r="G35" s="22">
        <v>294036</v>
      </c>
      <c r="H35" s="22">
        <v>298943</v>
      </c>
      <c r="I35" s="22">
        <v>300550</v>
      </c>
      <c r="J35" s="22">
        <v>893529</v>
      </c>
      <c r="K35" s="22">
        <v>371825</v>
      </c>
      <c r="L35" s="22"/>
      <c r="M35" s="22"/>
      <c r="N35" s="22">
        <v>371825</v>
      </c>
      <c r="O35" s="22">
        <v>877007</v>
      </c>
      <c r="P35" s="22">
        <v>346604</v>
      </c>
      <c r="Q35" s="22">
        <v>271838</v>
      </c>
      <c r="R35" s="22">
        <v>1495449</v>
      </c>
      <c r="S35" s="22">
        <v>343912</v>
      </c>
      <c r="T35" s="22"/>
      <c r="U35" s="22"/>
      <c r="V35" s="22">
        <v>343912</v>
      </c>
      <c r="W35" s="22">
        <v>3104715</v>
      </c>
      <c r="X35" s="22">
        <v>4369548</v>
      </c>
      <c r="Y35" s="22">
        <v>-1264833</v>
      </c>
      <c r="Z35" s="23">
        <v>-28.946540923683639</v>
      </c>
      <c r="AA35" s="20">
        <v>4369548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85682088</v>
      </c>
      <c r="F37" s="22">
        <v>80745408</v>
      </c>
      <c r="G37" s="22">
        <v>8856366</v>
      </c>
      <c r="H37" s="22">
        <v>10627429</v>
      </c>
      <c r="I37" s="22">
        <v>9332379</v>
      </c>
      <c r="J37" s="22">
        <v>28816174</v>
      </c>
      <c r="K37" s="22">
        <v>5354115</v>
      </c>
      <c r="L37" s="22"/>
      <c r="M37" s="22"/>
      <c r="N37" s="22">
        <v>5354115</v>
      </c>
      <c r="O37" s="22">
        <v>5166668</v>
      </c>
      <c r="P37" s="22">
        <v>4927710</v>
      </c>
      <c r="Q37" s="22">
        <v>4501315</v>
      </c>
      <c r="R37" s="22">
        <v>14595693</v>
      </c>
      <c r="S37" s="22">
        <v>9657853</v>
      </c>
      <c r="T37" s="22">
        <v>395982</v>
      </c>
      <c r="U37" s="22"/>
      <c r="V37" s="22">
        <v>10053835</v>
      </c>
      <c r="W37" s="22">
        <v>58819817</v>
      </c>
      <c r="X37" s="22">
        <v>80745408</v>
      </c>
      <c r="Y37" s="22">
        <v>-21925591</v>
      </c>
      <c r="Z37" s="23">
        <v>-27.153978836790323</v>
      </c>
      <c r="AA37" s="20">
        <v>80745408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315312</v>
      </c>
      <c r="F38" s="22">
        <v>215312</v>
      </c>
      <c r="G38" s="22"/>
      <c r="H38" s="22">
        <v>29103</v>
      </c>
      <c r="I38" s="22"/>
      <c r="J38" s="22">
        <v>29103</v>
      </c>
      <c r="K38" s="22">
        <v>22347</v>
      </c>
      <c r="L38" s="22"/>
      <c r="M38" s="22"/>
      <c r="N38" s="22">
        <v>22347</v>
      </c>
      <c r="O38" s="22"/>
      <c r="P38" s="22">
        <v>179031</v>
      </c>
      <c r="Q38" s="22"/>
      <c r="R38" s="22">
        <v>179031</v>
      </c>
      <c r="S38" s="22"/>
      <c r="T38" s="22"/>
      <c r="U38" s="22"/>
      <c r="V38" s="22"/>
      <c r="W38" s="22">
        <v>230481</v>
      </c>
      <c r="X38" s="22">
        <v>215312</v>
      </c>
      <c r="Y38" s="22">
        <v>15169</v>
      </c>
      <c r="Z38" s="23">
        <v>7.0451252136434563</v>
      </c>
      <c r="AA38" s="20">
        <v>215312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8487672</v>
      </c>
      <c r="F39" s="22">
        <v>3520260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3520260</v>
      </c>
      <c r="Y39" s="22">
        <v>-3520260</v>
      </c>
      <c r="Z39" s="23">
        <v>-100</v>
      </c>
      <c r="AA39" s="20">
        <v>3520260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5205204</v>
      </c>
      <c r="F40" s="22">
        <v>5205204</v>
      </c>
      <c r="G40" s="22">
        <v>457152</v>
      </c>
      <c r="H40" s="22"/>
      <c r="I40" s="22">
        <v>899562</v>
      </c>
      <c r="J40" s="22">
        <v>1356714</v>
      </c>
      <c r="K40" s="22">
        <v>457152</v>
      </c>
      <c r="L40" s="22"/>
      <c r="M40" s="22">
        <v>457134</v>
      </c>
      <c r="N40" s="22">
        <v>914286</v>
      </c>
      <c r="O40" s="22">
        <v>456603</v>
      </c>
      <c r="P40" s="22">
        <v>412416</v>
      </c>
      <c r="Q40" s="22">
        <v>456541</v>
      </c>
      <c r="R40" s="22">
        <v>1325560</v>
      </c>
      <c r="S40" s="22">
        <v>441647</v>
      </c>
      <c r="T40" s="22">
        <v>456363</v>
      </c>
      <c r="U40" s="22"/>
      <c r="V40" s="22">
        <v>898010</v>
      </c>
      <c r="W40" s="22">
        <v>4494570</v>
      </c>
      <c r="X40" s="22">
        <v>5205204</v>
      </c>
      <c r="Y40" s="22">
        <v>-710634</v>
      </c>
      <c r="Z40" s="23">
        <v>-13.652375584126963</v>
      </c>
      <c r="AA40" s="20">
        <v>5205204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1001004</v>
      </c>
      <c r="F41" s="22">
        <v>1001004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1001004</v>
      </c>
      <c r="Y41" s="22">
        <v>-1001004</v>
      </c>
      <c r="Z41" s="23">
        <v>-100</v>
      </c>
      <c r="AA41" s="20">
        <v>1001004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4754748</v>
      </c>
      <c r="F42" s="22">
        <v>6604604</v>
      </c>
      <c r="G42" s="22">
        <v>23780</v>
      </c>
      <c r="H42" s="22">
        <v>1037345</v>
      </c>
      <c r="I42" s="22">
        <v>708785</v>
      </c>
      <c r="J42" s="22">
        <v>1769910</v>
      </c>
      <c r="K42" s="22">
        <v>333767</v>
      </c>
      <c r="L42" s="22"/>
      <c r="M42" s="22">
        <v>1167277</v>
      </c>
      <c r="N42" s="22">
        <v>1501044</v>
      </c>
      <c r="O42" s="22">
        <v>2317993</v>
      </c>
      <c r="P42" s="22">
        <v>463299</v>
      </c>
      <c r="Q42" s="22">
        <v>327083</v>
      </c>
      <c r="R42" s="22">
        <v>3108375</v>
      </c>
      <c r="S42" s="22">
        <v>299609</v>
      </c>
      <c r="T42" s="22">
        <v>158835</v>
      </c>
      <c r="U42" s="22"/>
      <c r="V42" s="22">
        <v>458444</v>
      </c>
      <c r="W42" s="22">
        <v>6837773</v>
      </c>
      <c r="X42" s="22">
        <v>6604604</v>
      </c>
      <c r="Y42" s="22">
        <v>233169</v>
      </c>
      <c r="Z42" s="23">
        <v>3.5304009142713171</v>
      </c>
      <c r="AA42" s="20">
        <v>6604604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10410396</v>
      </c>
      <c r="F44" s="22">
        <v>275314</v>
      </c>
      <c r="G44" s="22">
        <v>82544</v>
      </c>
      <c r="H44" s="22">
        <v>60904</v>
      </c>
      <c r="I44" s="22">
        <v>56155</v>
      </c>
      <c r="J44" s="22">
        <v>199603</v>
      </c>
      <c r="K44" s="22">
        <v>2786</v>
      </c>
      <c r="L44" s="22"/>
      <c r="M44" s="22"/>
      <c r="N44" s="22">
        <v>2786</v>
      </c>
      <c r="O44" s="22">
        <v>101044</v>
      </c>
      <c r="P44" s="22">
        <v>289970</v>
      </c>
      <c r="Q44" s="22">
        <v>3598181</v>
      </c>
      <c r="R44" s="22">
        <v>3989195</v>
      </c>
      <c r="S44" s="22">
        <v>33754</v>
      </c>
      <c r="T44" s="22">
        <v>97553</v>
      </c>
      <c r="U44" s="22"/>
      <c r="V44" s="22">
        <v>131307</v>
      </c>
      <c r="W44" s="22">
        <v>4322891</v>
      </c>
      <c r="X44" s="22">
        <v>275314</v>
      </c>
      <c r="Y44" s="22">
        <v>4047577</v>
      </c>
      <c r="Z44" s="23">
        <v>1470.167517816021</v>
      </c>
      <c r="AA44" s="20">
        <v>275314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203700</v>
      </c>
      <c r="F45" s="22">
        <v>173900</v>
      </c>
      <c r="G45" s="22">
        <v>3914</v>
      </c>
      <c r="H45" s="22">
        <v>3553</v>
      </c>
      <c r="I45" s="22">
        <v>3880</v>
      </c>
      <c r="J45" s="22">
        <v>11347</v>
      </c>
      <c r="K45" s="22">
        <v>4079</v>
      </c>
      <c r="L45" s="22"/>
      <c r="M45" s="22"/>
      <c r="N45" s="22">
        <v>4079</v>
      </c>
      <c r="O45" s="22">
        <v>11118</v>
      </c>
      <c r="P45" s="22">
        <v>3164</v>
      </c>
      <c r="Q45" s="22">
        <v>3218</v>
      </c>
      <c r="R45" s="22">
        <v>17500</v>
      </c>
      <c r="S45" s="22">
        <v>3411</v>
      </c>
      <c r="T45" s="22">
        <v>120250</v>
      </c>
      <c r="U45" s="22"/>
      <c r="V45" s="22">
        <v>123661</v>
      </c>
      <c r="W45" s="22">
        <v>156587</v>
      </c>
      <c r="X45" s="22">
        <v>173900</v>
      </c>
      <c r="Y45" s="22">
        <v>-17313</v>
      </c>
      <c r="Z45" s="23">
        <v>-9.9557216791259346</v>
      </c>
      <c r="AA45" s="20">
        <v>173900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120429672</v>
      </c>
      <c r="F48" s="31">
        <f t="shared" si="1"/>
        <v>102110554</v>
      </c>
      <c r="G48" s="31">
        <f t="shared" si="1"/>
        <v>9717792</v>
      </c>
      <c r="H48" s="31">
        <f t="shared" si="1"/>
        <v>12057277</v>
      </c>
      <c r="I48" s="31">
        <f t="shared" si="1"/>
        <v>11301311</v>
      </c>
      <c r="J48" s="31">
        <f t="shared" si="1"/>
        <v>33076380</v>
      </c>
      <c r="K48" s="31">
        <f t="shared" si="1"/>
        <v>6546071</v>
      </c>
      <c r="L48" s="31">
        <f t="shared" si="1"/>
        <v>0</v>
      </c>
      <c r="M48" s="31">
        <f t="shared" si="1"/>
        <v>1624411</v>
      </c>
      <c r="N48" s="31">
        <f t="shared" si="1"/>
        <v>8170482</v>
      </c>
      <c r="O48" s="31">
        <f t="shared" si="1"/>
        <v>8930433</v>
      </c>
      <c r="P48" s="31">
        <f t="shared" si="1"/>
        <v>6622194</v>
      </c>
      <c r="Q48" s="31">
        <f t="shared" si="1"/>
        <v>9158176</v>
      </c>
      <c r="R48" s="31">
        <f t="shared" si="1"/>
        <v>24710803</v>
      </c>
      <c r="S48" s="31">
        <f t="shared" si="1"/>
        <v>10780186</v>
      </c>
      <c r="T48" s="31">
        <f t="shared" si="1"/>
        <v>1228983</v>
      </c>
      <c r="U48" s="31">
        <f t="shared" si="1"/>
        <v>0</v>
      </c>
      <c r="V48" s="31">
        <f t="shared" si="1"/>
        <v>12009169</v>
      </c>
      <c r="W48" s="31">
        <f t="shared" si="1"/>
        <v>77966834</v>
      </c>
      <c r="X48" s="31">
        <f t="shared" si="1"/>
        <v>102110554</v>
      </c>
      <c r="Y48" s="31">
        <f t="shared" si="1"/>
        <v>-24143720</v>
      </c>
      <c r="Z48" s="32">
        <f>+IF(X48&lt;&gt;0,+(Y48/X48)*100,0)</f>
        <v>-23.64468613107319</v>
      </c>
      <c r="AA48" s="29">
        <f>SUM(AA35:AA47)</f>
        <v>102110554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-48138024</v>
      </c>
      <c r="F49" s="41">
        <f t="shared" si="2"/>
        <v>-30021051</v>
      </c>
      <c r="G49" s="41">
        <f t="shared" si="2"/>
        <v>6920290</v>
      </c>
      <c r="H49" s="41">
        <f t="shared" si="2"/>
        <v>-3736851</v>
      </c>
      <c r="I49" s="41">
        <f t="shared" si="2"/>
        <v>-3666530</v>
      </c>
      <c r="J49" s="41">
        <f t="shared" si="2"/>
        <v>-483091</v>
      </c>
      <c r="K49" s="41">
        <f t="shared" si="2"/>
        <v>503722</v>
      </c>
      <c r="L49" s="41">
        <f t="shared" si="2"/>
        <v>0</v>
      </c>
      <c r="M49" s="41">
        <f t="shared" si="2"/>
        <v>4656294</v>
      </c>
      <c r="N49" s="41">
        <f t="shared" si="2"/>
        <v>5160016</v>
      </c>
      <c r="O49" s="41">
        <f t="shared" si="2"/>
        <v>-3266862</v>
      </c>
      <c r="P49" s="41">
        <f t="shared" si="2"/>
        <v>-950342</v>
      </c>
      <c r="Q49" s="41">
        <f t="shared" si="2"/>
        <v>-4226188</v>
      </c>
      <c r="R49" s="41">
        <f t="shared" si="2"/>
        <v>-8443392</v>
      </c>
      <c r="S49" s="41">
        <f t="shared" si="2"/>
        <v>-4288081</v>
      </c>
      <c r="T49" s="41">
        <f t="shared" si="2"/>
        <v>5813806</v>
      </c>
      <c r="U49" s="41">
        <f t="shared" si="2"/>
        <v>0</v>
      </c>
      <c r="V49" s="41">
        <f t="shared" si="2"/>
        <v>1525725</v>
      </c>
      <c r="W49" s="41">
        <f t="shared" si="2"/>
        <v>-2240742</v>
      </c>
      <c r="X49" s="41">
        <f t="shared" si="2"/>
        <v>-30021051</v>
      </c>
      <c r="Y49" s="41">
        <f t="shared" si="2"/>
        <v>27780309</v>
      </c>
      <c r="Z49" s="42">
        <f>+IF(X49&lt;&gt;0,+(Y49/X49)*100,0)</f>
        <v>-92.536097420440072</v>
      </c>
      <c r="AA49" s="39">
        <f>+AA33-AA48</f>
        <v>-30021051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-48138024</v>
      </c>
      <c r="F52" s="50">
        <f t="shared" si="3"/>
        <v>-30021051</v>
      </c>
      <c r="G52" s="50">
        <f t="shared" si="3"/>
        <v>6920290</v>
      </c>
      <c r="H52" s="50">
        <f t="shared" si="3"/>
        <v>-3736851</v>
      </c>
      <c r="I52" s="50">
        <f t="shared" si="3"/>
        <v>-3666530</v>
      </c>
      <c r="J52" s="50">
        <f t="shared" si="3"/>
        <v>-483091</v>
      </c>
      <c r="K52" s="50">
        <f t="shared" si="3"/>
        <v>503722</v>
      </c>
      <c r="L52" s="50">
        <f t="shared" si="3"/>
        <v>0</v>
      </c>
      <c r="M52" s="50">
        <f t="shared" si="3"/>
        <v>4656294</v>
      </c>
      <c r="N52" s="50">
        <f t="shared" si="3"/>
        <v>5160016</v>
      </c>
      <c r="O52" s="50">
        <f t="shared" si="3"/>
        <v>-3266862</v>
      </c>
      <c r="P52" s="50">
        <f t="shared" si="3"/>
        <v>-950342</v>
      </c>
      <c r="Q52" s="50">
        <f t="shared" si="3"/>
        <v>-4226188</v>
      </c>
      <c r="R52" s="50">
        <f t="shared" si="3"/>
        <v>-8443392</v>
      </c>
      <c r="S52" s="50">
        <f t="shared" si="3"/>
        <v>-4288081</v>
      </c>
      <c r="T52" s="50">
        <f t="shared" si="3"/>
        <v>5813806</v>
      </c>
      <c r="U52" s="50">
        <f t="shared" si="3"/>
        <v>0</v>
      </c>
      <c r="V52" s="50">
        <f t="shared" si="3"/>
        <v>1525725</v>
      </c>
      <c r="W52" s="50">
        <f t="shared" si="3"/>
        <v>-2240742</v>
      </c>
      <c r="X52" s="50">
        <f t="shared" si="3"/>
        <v>-30021051</v>
      </c>
      <c r="Y52" s="50">
        <f t="shared" si="3"/>
        <v>27780309</v>
      </c>
      <c r="Z52" s="51">
        <f>+IF(X52&lt;&gt;0,+(Y52/X52)*100,0)</f>
        <v>-92.536097420440072</v>
      </c>
      <c r="AA52" s="48">
        <f>SUM(AA49:AA51)</f>
        <v>-30021051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-48138024</v>
      </c>
      <c r="F54" s="56">
        <f t="shared" si="4"/>
        <v>-30021051</v>
      </c>
      <c r="G54" s="56">
        <f t="shared" si="4"/>
        <v>6920290</v>
      </c>
      <c r="H54" s="56">
        <f t="shared" si="4"/>
        <v>-3736851</v>
      </c>
      <c r="I54" s="56">
        <f t="shared" si="4"/>
        <v>-3666530</v>
      </c>
      <c r="J54" s="56">
        <f t="shared" si="4"/>
        <v>-483091</v>
      </c>
      <c r="K54" s="56">
        <f t="shared" si="4"/>
        <v>503722</v>
      </c>
      <c r="L54" s="56">
        <f t="shared" si="4"/>
        <v>0</v>
      </c>
      <c r="M54" s="56">
        <f t="shared" si="4"/>
        <v>4656294</v>
      </c>
      <c r="N54" s="56">
        <f t="shared" si="4"/>
        <v>5160016</v>
      </c>
      <c r="O54" s="56">
        <f t="shared" si="4"/>
        <v>-3266862</v>
      </c>
      <c r="P54" s="56">
        <f t="shared" si="4"/>
        <v>-950342</v>
      </c>
      <c r="Q54" s="56">
        <f t="shared" si="4"/>
        <v>-4226188</v>
      </c>
      <c r="R54" s="56">
        <f t="shared" si="4"/>
        <v>-8443392</v>
      </c>
      <c r="S54" s="56">
        <f t="shared" si="4"/>
        <v>-4288081</v>
      </c>
      <c r="T54" s="56">
        <f t="shared" si="4"/>
        <v>5813806</v>
      </c>
      <c r="U54" s="56">
        <f t="shared" si="4"/>
        <v>0</v>
      </c>
      <c r="V54" s="56">
        <f t="shared" si="4"/>
        <v>1525725</v>
      </c>
      <c r="W54" s="56">
        <f t="shared" si="4"/>
        <v>-2240742</v>
      </c>
      <c r="X54" s="56">
        <f t="shared" si="4"/>
        <v>-30021051</v>
      </c>
      <c r="Y54" s="56">
        <f t="shared" si="4"/>
        <v>27780309</v>
      </c>
      <c r="Z54" s="57">
        <f>+IF(X54&lt;&gt;0,+(Y54/X54)*100,0)</f>
        <v>-92.536097420440072</v>
      </c>
      <c r="AA54" s="54">
        <f>+AA52-AA53</f>
        <v>-30021051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-48138024</v>
      </c>
      <c r="F57" s="50">
        <f t="shared" si="5"/>
        <v>-30021051</v>
      </c>
      <c r="G57" s="50">
        <f t="shared" si="5"/>
        <v>6920290</v>
      </c>
      <c r="H57" s="50">
        <f t="shared" si="5"/>
        <v>-3736851</v>
      </c>
      <c r="I57" s="50">
        <f t="shared" si="5"/>
        <v>-3666530</v>
      </c>
      <c r="J57" s="50">
        <f t="shared" si="5"/>
        <v>-483091</v>
      </c>
      <c r="K57" s="50">
        <f t="shared" si="5"/>
        <v>503722</v>
      </c>
      <c r="L57" s="50">
        <f t="shared" si="5"/>
        <v>0</v>
      </c>
      <c r="M57" s="50">
        <f t="shared" si="5"/>
        <v>4656294</v>
      </c>
      <c r="N57" s="50">
        <f t="shared" si="5"/>
        <v>5160016</v>
      </c>
      <c r="O57" s="50">
        <f t="shared" si="5"/>
        <v>-3266862</v>
      </c>
      <c r="P57" s="50">
        <f t="shared" si="5"/>
        <v>-950342</v>
      </c>
      <c r="Q57" s="50">
        <f t="shared" si="5"/>
        <v>-4226188</v>
      </c>
      <c r="R57" s="50">
        <f t="shared" si="5"/>
        <v>-8443392</v>
      </c>
      <c r="S57" s="50">
        <f t="shared" si="5"/>
        <v>-4288081</v>
      </c>
      <c r="T57" s="50">
        <f t="shared" si="5"/>
        <v>5813806</v>
      </c>
      <c r="U57" s="50">
        <f t="shared" si="5"/>
        <v>0</v>
      </c>
      <c r="V57" s="50">
        <f t="shared" si="5"/>
        <v>1525725</v>
      </c>
      <c r="W57" s="50">
        <f t="shared" si="5"/>
        <v>-2240742</v>
      </c>
      <c r="X57" s="50">
        <f t="shared" si="5"/>
        <v>-30021051</v>
      </c>
      <c r="Y57" s="50">
        <f t="shared" si="5"/>
        <v>27780309</v>
      </c>
      <c r="Z57" s="51">
        <f>+IF(X57&lt;&gt;0,+(Y57/X57)*100,0)</f>
        <v>-92.536097420440072</v>
      </c>
      <c r="AA57" s="48">
        <f>SUM(AA54:AA56)</f>
        <v>-30021051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-48138024</v>
      </c>
      <c r="F60" s="67">
        <f t="shared" si="6"/>
        <v>-30021051</v>
      </c>
      <c r="G60" s="67">
        <f t="shared" si="6"/>
        <v>6920290</v>
      </c>
      <c r="H60" s="67">
        <f t="shared" si="6"/>
        <v>-3736851</v>
      </c>
      <c r="I60" s="67">
        <f t="shared" si="6"/>
        <v>-3666530</v>
      </c>
      <c r="J60" s="67">
        <f t="shared" si="6"/>
        <v>-483091</v>
      </c>
      <c r="K60" s="67">
        <f t="shared" si="6"/>
        <v>503722</v>
      </c>
      <c r="L60" s="67">
        <f t="shared" si="6"/>
        <v>0</v>
      </c>
      <c r="M60" s="67">
        <f t="shared" si="6"/>
        <v>4656294</v>
      </c>
      <c r="N60" s="67">
        <f t="shared" si="6"/>
        <v>5160016</v>
      </c>
      <c r="O60" s="67">
        <f t="shared" si="6"/>
        <v>-3266862</v>
      </c>
      <c r="P60" s="67">
        <f t="shared" si="6"/>
        <v>-950342</v>
      </c>
      <c r="Q60" s="67">
        <f t="shared" si="6"/>
        <v>-4226188</v>
      </c>
      <c r="R60" s="67">
        <f t="shared" si="6"/>
        <v>-8443392</v>
      </c>
      <c r="S60" s="67">
        <f t="shared" si="6"/>
        <v>-4288081</v>
      </c>
      <c r="T60" s="67">
        <f t="shared" si="6"/>
        <v>5813806</v>
      </c>
      <c r="U60" s="67">
        <f t="shared" si="6"/>
        <v>0</v>
      </c>
      <c r="V60" s="67">
        <f t="shared" si="6"/>
        <v>1525725</v>
      </c>
      <c r="W60" s="67">
        <f t="shared" si="6"/>
        <v>-2240742</v>
      </c>
      <c r="X60" s="67">
        <f t="shared" si="6"/>
        <v>-30021051</v>
      </c>
      <c r="Y60" s="67">
        <f t="shared" si="6"/>
        <v>27780309</v>
      </c>
      <c r="Z60" s="68">
        <f>+IF(X60&lt;&gt;0,+(Y60/X60)*100,0)</f>
        <v>-92.536097420440072</v>
      </c>
      <c r="AA60" s="65">
        <f>SUM(AA57:AA59)</f>
        <v>-30021051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394583270</v>
      </c>
      <c r="D6" s="20"/>
      <c r="E6" s="21">
        <v>553018530</v>
      </c>
      <c r="F6" s="22">
        <v>489802874</v>
      </c>
      <c r="G6" s="22">
        <v>5713244</v>
      </c>
      <c r="H6" s="22">
        <v>35280297</v>
      </c>
      <c r="I6" s="22">
        <v>39736700</v>
      </c>
      <c r="J6" s="22">
        <v>80730241</v>
      </c>
      <c r="K6" s="22">
        <v>35659261</v>
      </c>
      <c r="L6" s="22">
        <v>35569047</v>
      </c>
      <c r="M6" s="22">
        <v>37530790</v>
      </c>
      <c r="N6" s="22">
        <v>108759098</v>
      </c>
      <c r="O6" s="22">
        <v>34820827</v>
      </c>
      <c r="P6" s="22">
        <v>40540082</v>
      </c>
      <c r="Q6" s="22">
        <v>30624312</v>
      </c>
      <c r="R6" s="22">
        <v>105985221</v>
      </c>
      <c r="S6" s="22">
        <v>38457646</v>
      </c>
      <c r="T6" s="22">
        <v>38598849</v>
      </c>
      <c r="U6" s="22">
        <v>46130731</v>
      </c>
      <c r="V6" s="22">
        <v>123187226</v>
      </c>
      <c r="W6" s="22">
        <v>418661786</v>
      </c>
      <c r="X6" s="22">
        <v>489802874</v>
      </c>
      <c r="Y6" s="22">
        <v>-71141088</v>
      </c>
      <c r="Z6" s="23">
        <v>-14.524432537323168</v>
      </c>
      <c r="AA6" s="20">
        <v>489802874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7138153</v>
      </c>
      <c r="D13" s="20"/>
      <c r="E13" s="21">
        <v>2809506</v>
      </c>
      <c r="F13" s="22">
        <v>5087702</v>
      </c>
      <c r="G13" s="22">
        <v>709111</v>
      </c>
      <c r="H13" s="22">
        <v>-412066</v>
      </c>
      <c r="I13" s="22">
        <v>609604</v>
      </c>
      <c r="J13" s="22">
        <v>906649</v>
      </c>
      <c r="K13" s="22">
        <v>587309</v>
      </c>
      <c r="L13" s="22">
        <v>483784</v>
      </c>
      <c r="M13" s="22">
        <v>566109</v>
      </c>
      <c r="N13" s="22">
        <v>1637202</v>
      </c>
      <c r="O13" s="22">
        <v>753471</v>
      </c>
      <c r="P13" s="22">
        <v>767434</v>
      </c>
      <c r="Q13" s="22">
        <v>755603</v>
      </c>
      <c r="R13" s="22">
        <v>2276508</v>
      </c>
      <c r="S13" s="22">
        <v>779181</v>
      </c>
      <c r="T13" s="22">
        <v>795444</v>
      </c>
      <c r="U13" s="22">
        <v>-1757721</v>
      </c>
      <c r="V13" s="22">
        <v>-183096</v>
      </c>
      <c r="W13" s="22">
        <v>4637263</v>
      </c>
      <c r="X13" s="22">
        <v>5087702</v>
      </c>
      <c r="Y13" s="22">
        <v>-450439</v>
      </c>
      <c r="Z13" s="23">
        <v>-8.8534863087500018</v>
      </c>
      <c r="AA13" s="20">
        <v>5087702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67058</v>
      </c>
      <c r="D20" s="20"/>
      <c r="E20" s="21">
        <v>64697</v>
      </c>
      <c r="F20" s="22">
        <v>64697</v>
      </c>
      <c r="G20" s="22">
        <v>835</v>
      </c>
      <c r="H20" s="22">
        <v>8052</v>
      </c>
      <c r="I20" s="22">
        <v>5088</v>
      </c>
      <c r="J20" s="22">
        <v>13975</v>
      </c>
      <c r="K20" s="22">
        <v>8708</v>
      </c>
      <c r="L20" s="22">
        <v>5519</v>
      </c>
      <c r="M20" s="22">
        <v>8506</v>
      </c>
      <c r="N20" s="22">
        <v>22733</v>
      </c>
      <c r="O20" s="22">
        <v>5799</v>
      </c>
      <c r="P20" s="22">
        <v>7790</v>
      </c>
      <c r="Q20" s="22">
        <v>17856</v>
      </c>
      <c r="R20" s="22">
        <v>31445</v>
      </c>
      <c r="S20" s="22">
        <v>14179</v>
      </c>
      <c r="T20" s="22">
        <v>33307</v>
      </c>
      <c r="U20" s="22">
        <v>3595</v>
      </c>
      <c r="V20" s="22">
        <v>51081</v>
      </c>
      <c r="W20" s="22">
        <v>119234</v>
      </c>
      <c r="X20" s="22">
        <v>64697</v>
      </c>
      <c r="Y20" s="22">
        <v>54537</v>
      </c>
      <c r="Z20" s="18">
        <v>84.296026090854298</v>
      </c>
      <c r="AA20" s="20">
        <v>64697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272795</v>
      </c>
      <c r="D24" s="20"/>
      <c r="E24" s="21">
        <v>999909</v>
      </c>
      <c r="F24" s="22">
        <v>1594583</v>
      </c>
      <c r="G24" s="22">
        <v>86857</v>
      </c>
      <c r="H24" s="22">
        <v>46840</v>
      </c>
      <c r="I24" s="22">
        <v>9357</v>
      </c>
      <c r="J24" s="22">
        <v>143054</v>
      </c>
      <c r="K24" s="22">
        <v>105422</v>
      </c>
      <c r="L24" s="22">
        <v>102709</v>
      </c>
      <c r="M24" s="22">
        <v>169729</v>
      </c>
      <c r="N24" s="22">
        <v>377860</v>
      </c>
      <c r="O24" s="22">
        <v>67872</v>
      </c>
      <c r="P24" s="22">
        <v>40250</v>
      </c>
      <c r="Q24" s="22">
        <v>48766</v>
      </c>
      <c r="R24" s="22">
        <v>156888</v>
      </c>
      <c r="S24" s="22">
        <v>44825</v>
      </c>
      <c r="T24" s="22">
        <v>65191</v>
      </c>
      <c r="U24" s="22">
        <v>119373</v>
      </c>
      <c r="V24" s="22">
        <v>229389</v>
      </c>
      <c r="W24" s="22">
        <v>907191</v>
      </c>
      <c r="X24" s="22">
        <v>1594583</v>
      </c>
      <c r="Y24" s="22">
        <v>-687392</v>
      </c>
      <c r="Z24" s="23">
        <v>-43.107947344227298</v>
      </c>
      <c r="AA24" s="20">
        <v>1594583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27834080</v>
      </c>
      <c r="F26" s="22">
        <v>19213080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19213080</v>
      </c>
      <c r="Y26" s="22">
        <v>-19213080</v>
      </c>
      <c r="Z26" s="23">
        <v>-100</v>
      </c>
      <c r="AA26" s="20">
        <v>19213080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402061276</v>
      </c>
      <c r="D33" s="29">
        <f t="shared" ref="D33:Y33" si="0">SUM(D6:D32)</f>
        <v>0</v>
      </c>
      <c r="E33" s="30">
        <f t="shared" si="0"/>
        <v>584726722</v>
      </c>
      <c r="F33" s="31">
        <f t="shared" si="0"/>
        <v>515762936</v>
      </c>
      <c r="G33" s="31">
        <f t="shared" si="0"/>
        <v>6510047</v>
      </c>
      <c r="H33" s="31">
        <f t="shared" si="0"/>
        <v>34923123</v>
      </c>
      <c r="I33" s="31">
        <f t="shared" si="0"/>
        <v>40360749</v>
      </c>
      <c r="J33" s="31">
        <f t="shared" si="0"/>
        <v>81793919</v>
      </c>
      <c r="K33" s="31">
        <f t="shared" si="0"/>
        <v>36360700</v>
      </c>
      <c r="L33" s="31">
        <f t="shared" si="0"/>
        <v>36161059</v>
      </c>
      <c r="M33" s="31">
        <f t="shared" si="0"/>
        <v>38275134</v>
      </c>
      <c r="N33" s="31">
        <f t="shared" si="0"/>
        <v>110796893</v>
      </c>
      <c r="O33" s="31">
        <f t="shared" si="0"/>
        <v>35647969</v>
      </c>
      <c r="P33" s="31">
        <f t="shared" si="0"/>
        <v>41355556</v>
      </c>
      <c r="Q33" s="31">
        <f t="shared" si="0"/>
        <v>31446537</v>
      </c>
      <c r="R33" s="31">
        <f t="shared" si="0"/>
        <v>108450062</v>
      </c>
      <c r="S33" s="31">
        <f t="shared" si="0"/>
        <v>39295831</v>
      </c>
      <c r="T33" s="31">
        <f t="shared" si="0"/>
        <v>39492791</v>
      </c>
      <c r="U33" s="31">
        <f t="shared" si="0"/>
        <v>44495978</v>
      </c>
      <c r="V33" s="31">
        <f t="shared" si="0"/>
        <v>123284600</v>
      </c>
      <c r="W33" s="31">
        <f t="shared" si="0"/>
        <v>424325474</v>
      </c>
      <c r="X33" s="31">
        <f t="shared" si="0"/>
        <v>515762936</v>
      </c>
      <c r="Y33" s="31">
        <f t="shared" si="0"/>
        <v>-91437462</v>
      </c>
      <c r="Z33" s="32">
        <f>+IF(X33&lt;&gt;0,+(Y33/X33)*100,0)</f>
        <v>-17.728583350549254</v>
      </c>
      <c r="AA33" s="29">
        <f>SUM(AA6:AA32)</f>
        <v>515762936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26711029</v>
      </c>
      <c r="D35" s="20"/>
      <c r="E35" s="21">
        <v>34851107</v>
      </c>
      <c r="F35" s="22">
        <v>26614240</v>
      </c>
      <c r="G35" s="22">
        <v>2709606</v>
      </c>
      <c r="H35" s="22">
        <v>2488031</v>
      </c>
      <c r="I35" s="22">
        <v>2789864</v>
      </c>
      <c r="J35" s="22">
        <v>7987501</v>
      </c>
      <c r="K35" s="22">
        <v>2647185</v>
      </c>
      <c r="L35" s="22">
        <v>2772227</v>
      </c>
      <c r="M35" s="22">
        <v>3018691</v>
      </c>
      <c r="N35" s="22">
        <v>8438103</v>
      </c>
      <c r="O35" s="22">
        <v>2730018</v>
      </c>
      <c r="P35" s="22">
        <v>2644082</v>
      </c>
      <c r="Q35" s="22">
        <v>2574401</v>
      </c>
      <c r="R35" s="22">
        <v>7948501</v>
      </c>
      <c r="S35" s="22">
        <v>2510503</v>
      </c>
      <c r="T35" s="22">
        <v>2562052</v>
      </c>
      <c r="U35" s="22">
        <v>2469834</v>
      </c>
      <c r="V35" s="22">
        <v>7542389</v>
      </c>
      <c r="W35" s="22">
        <v>31916494</v>
      </c>
      <c r="X35" s="22">
        <v>26614240</v>
      </c>
      <c r="Y35" s="22">
        <v>5302254</v>
      </c>
      <c r="Z35" s="23">
        <v>19.922620371650666</v>
      </c>
      <c r="AA35" s="20">
        <v>26614240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418560011</v>
      </c>
      <c r="D37" s="20"/>
      <c r="E37" s="21">
        <v>427440423</v>
      </c>
      <c r="F37" s="22">
        <v>392840423</v>
      </c>
      <c r="G37" s="22">
        <v>235264</v>
      </c>
      <c r="H37" s="22">
        <v>1075524</v>
      </c>
      <c r="I37" s="22">
        <v>1218015</v>
      </c>
      <c r="J37" s="22">
        <v>2528803</v>
      </c>
      <c r="K37" s="22">
        <v>883636</v>
      </c>
      <c r="L37" s="22">
        <v>926587</v>
      </c>
      <c r="M37" s="22">
        <v>920411</v>
      </c>
      <c r="N37" s="22">
        <v>2730634</v>
      </c>
      <c r="O37" s="22">
        <v>1199399</v>
      </c>
      <c r="P37" s="22">
        <v>939491</v>
      </c>
      <c r="Q37" s="22">
        <v>932833</v>
      </c>
      <c r="R37" s="22">
        <v>3071723</v>
      </c>
      <c r="S37" s="22">
        <v>745097</v>
      </c>
      <c r="T37" s="22">
        <v>458154</v>
      </c>
      <c r="U37" s="22">
        <v>1244491</v>
      </c>
      <c r="V37" s="22">
        <v>2447742</v>
      </c>
      <c r="W37" s="22">
        <v>10778902</v>
      </c>
      <c r="X37" s="22">
        <v>392840423</v>
      </c>
      <c r="Y37" s="22">
        <v>-382061521</v>
      </c>
      <c r="Z37" s="23">
        <v>-97.256162714191959</v>
      </c>
      <c r="AA37" s="20">
        <v>392840423</v>
      </c>
    </row>
    <row r="38" spans="1:27" x14ac:dyDescent="0.25">
      <c r="A38" s="19" t="s">
        <v>64</v>
      </c>
      <c r="B38" s="15" t="s">
        <v>32</v>
      </c>
      <c r="C38" s="20">
        <v>401268</v>
      </c>
      <c r="D38" s="20"/>
      <c r="E38" s="21">
        <v>503503</v>
      </c>
      <c r="F38" s="22">
        <v>503503</v>
      </c>
      <c r="G38" s="22"/>
      <c r="H38" s="22">
        <v>4715</v>
      </c>
      <c r="I38" s="22">
        <v>2484</v>
      </c>
      <c r="J38" s="22">
        <v>7199</v>
      </c>
      <c r="K38" s="22">
        <v>9883</v>
      </c>
      <c r="L38" s="22">
        <v>40841</v>
      </c>
      <c r="M38" s="22"/>
      <c r="N38" s="22">
        <v>50724</v>
      </c>
      <c r="O38" s="22">
        <v>3364</v>
      </c>
      <c r="P38" s="22">
        <v>1707</v>
      </c>
      <c r="Q38" s="22">
        <v>1357</v>
      </c>
      <c r="R38" s="22">
        <v>6428</v>
      </c>
      <c r="S38" s="22">
        <v>5461</v>
      </c>
      <c r="T38" s="22">
        <v>1059</v>
      </c>
      <c r="U38" s="22">
        <v>89289</v>
      </c>
      <c r="V38" s="22">
        <v>95809</v>
      </c>
      <c r="W38" s="22">
        <v>160160</v>
      </c>
      <c r="X38" s="22">
        <v>503503</v>
      </c>
      <c r="Y38" s="22">
        <v>-343343</v>
      </c>
      <c r="Z38" s="23">
        <v>-68.190854870775354</v>
      </c>
      <c r="AA38" s="20">
        <v>503503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1798000</v>
      </c>
      <c r="F39" s="22">
        <v>1798000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1798000</v>
      </c>
      <c r="Y39" s="22">
        <v>-1798000</v>
      </c>
      <c r="Z39" s="23">
        <v>-100</v>
      </c>
      <c r="AA39" s="20">
        <v>1798000</v>
      </c>
    </row>
    <row r="40" spans="1:27" x14ac:dyDescent="0.25">
      <c r="A40" s="19" t="s">
        <v>66</v>
      </c>
      <c r="B40" s="15" t="s">
        <v>32</v>
      </c>
      <c r="C40" s="20">
        <v>32205684</v>
      </c>
      <c r="D40" s="20"/>
      <c r="E40" s="21">
        <v>5745446</v>
      </c>
      <c r="F40" s="22">
        <v>5745446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5745446</v>
      </c>
      <c r="Y40" s="22">
        <v>-5745446</v>
      </c>
      <c r="Z40" s="23">
        <v>-100</v>
      </c>
      <c r="AA40" s="20">
        <v>5745446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26889070</v>
      </c>
      <c r="D42" s="20"/>
      <c r="E42" s="21">
        <v>32303801</v>
      </c>
      <c r="F42" s="22">
        <v>35493413</v>
      </c>
      <c r="G42" s="22">
        <v>320657</v>
      </c>
      <c r="H42" s="22">
        <v>1829991</v>
      </c>
      <c r="I42" s="22">
        <v>1997990</v>
      </c>
      <c r="J42" s="22">
        <v>4148638</v>
      </c>
      <c r="K42" s="22">
        <v>3682631</v>
      </c>
      <c r="L42" s="22">
        <v>1735071</v>
      </c>
      <c r="M42" s="22">
        <v>1314694</v>
      </c>
      <c r="N42" s="22">
        <v>6732396</v>
      </c>
      <c r="O42" s="22">
        <v>3298653</v>
      </c>
      <c r="P42" s="22">
        <v>1528282</v>
      </c>
      <c r="Q42" s="22">
        <v>1298717</v>
      </c>
      <c r="R42" s="22">
        <v>6125652</v>
      </c>
      <c r="S42" s="22">
        <v>2297768</v>
      </c>
      <c r="T42" s="22">
        <v>3238258</v>
      </c>
      <c r="U42" s="22">
        <v>11050110</v>
      </c>
      <c r="V42" s="22">
        <v>16586136</v>
      </c>
      <c r="W42" s="22">
        <v>33592822</v>
      </c>
      <c r="X42" s="22">
        <v>35493413</v>
      </c>
      <c r="Y42" s="22">
        <v>-1900591</v>
      </c>
      <c r="Z42" s="23">
        <v>-5.3547710387840137</v>
      </c>
      <c r="AA42" s="20">
        <v>35493413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35553088</v>
      </c>
      <c r="D44" s="20"/>
      <c r="E44" s="21">
        <v>300000</v>
      </c>
      <c r="F44" s="22">
        <v>1101443</v>
      </c>
      <c r="G44" s="22">
        <v>20741</v>
      </c>
      <c r="H44" s="22">
        <v>56790</v>
      </c>
      <c r="I44" s="22">
        <v>2425</v>
      </c>
      <c r="J44" s="22">
        <v>79956</v>
      </c>
      <c r="K44" s="22">
        <v>358866</v>
      </c>
      <c r="L44" s="22">
        <v>4738</v>
      </c>
      <c r="M44" s="22">
        <v>107163</v>
      </c>
      <c r="N44" s="22">
        <v>470767</v>
      </c>
      <c r="O44" s="22">
        <v>28922</v>
      </c>
      <c r="P44" s="22">
        <v>384477</v>
      </c>
      <c r="Q44" s="22">
        <v>30713</v>
      </c>
      <c r="R44" s="22">
        <v>444112</v>
      </c>
      <c r="S44" s="22">
        <v>111068</v>
      </c>
      <c r="T44" s="22">
        <v>12917</v>
      </c>
      <c r="U44" s="22">
        <v>439886</v>
      </c>
      <c r="V44" s="22">
        <v>563871</v>
      </c>
      <c r="W44" s="22">
        <v>1558706</v>
      </c>
      <c r="X44" s="22">
        <v>1101443</v>
      </c>
      <c r="Y44" s="22">
        <v>457263</v>
      </c>
      <c r="Z44" s="23">
        <v>41.514903630964106</v>
      </c>
      <c r="AA44" s="20">
        <v>1101443</v>
      </c>
    </row>
    <row r="45" spans="1:27" x14ac:dyDescent="0.25">
      <c r="A45" s="19" t="s">
        <v>70</v>
      </c>
      <c r="B45" s="15" t="s">
        <v>32</v>
      </c>
      <c r="C45" s="20">
        <v>14032776</v>
      </c>
      <c r="D45" s="20"/>
      <c r="E45" s="21">
        <v>14347121</v>
      </c>
      <c r="F45" s="22">
        <v>12192136</v>
      </c>
      <c r="G45" s="22">
        <v>31669</v>
      </c>
      <c r="H45" s="22">
        <v>267682</v>
      </c>
      <c r="I45" s="22">
        <v>106278</v>
      </c>
      <c r="J45" s="22">
        <v>405629</v>
      </c>
      <c r="K45" s="22">
        <v>128608</v>
      </c>
      <c r="L45" s="22">
        <v>74574</v>
      </c>
      <c r="M45" s="22">
        <v>43634</v>
      </c>
      <c r="N45" s="22">
        <v>246816</v>
      </c>
      <c r="O45" s="22">
        <v>98294</v>
      </c>
      <c r="P45" s="22">
        <v>55887</v>
      </c>
      <c r="Q45" s="22">
        <v>93717</v>
      </c>
      <c r="R45" s="22">
        <v>247898</v>
      </c>
      <c r="S45" s="22">
        <v>68288</v>
      </c>
      <c r="T45" s="22">
        <v>91467</v>
      </c>
      <c r="U45" s="22">
        <v>366024</v>
      </c>
      <c r="V45" s="22">
        <v>525779</v>
      </c>
      <c r="W45" s="22">
        <v>1426122</v>
      </c>
      <c r="X45" s="22">
        <v>12192136</v>
      </c>
      <c r="Y45" s="22">
        <v>-10766014</v>
      </c>
      <c r="Z45" s="23">
        <v>-88.302935597175093</v>
      </c>
      <c r="AA45" s="20">
        <v>12192136</v>
      </c>
    </row>
    <row r="46" spans="1:27" x14ac:dyDescent="0.25">
      <c r="A46" s="19" t="s">
        <v>71</v>
      </c>
      <c r="B46" s="15" t="s">
        <v>32</v>
      </c>
      <c r="C46" s="20">
        <v>541595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554894521</v>
      </c>
      <c r="D48" s="29">
        <f t="shared" ref="D48:Y48" si="1">SUM(D35:D47)</f>
        <v>0</v>
      </c>
      <c r="E48" s="30">
        <f t="shared" si="1"/>
        <v>517289401</v>
      </c>
      <c r="F48" s="31">
        <f t="shared" si="1"/>
        <v>476288604</v>
      </c>
      <c r="G48" s="31">
        <f t="shared" si="1"/>
        <v>3317937</v>
      </c>
      <c r="H48" s="31">
        <f t="shared" si="1"/>
        <v>5722733</v>
      </c>
      <c r="I48" s="31">
        <f t="shared" si="1"/>
        <v>6117056</v>
      </c>
      <c r="J48" s="31">
        <f t="shared" si="1"/>
        <v>15157726</v>
      </c>
      <c r="K48" s="31">
        <f t="shared" si="1"/>
        <v>7710809</v>
      </c>
      <c r="L48" s="31">
        <f t="shared" si="1"/>
        <v>5554038</v>
      </c>
      <c r="M48" s="31">
        <f t="shared" si="1"/>
        <v>5404593</v>
      </c>
      <c r="N48" s="31">
        <f t="shared" si="1"/>
        <v>18669440</v>
      </c>
      <c r="O48" s="31">
        <f t="shared" si="1"/>
        <v>7358650</v>
      </c>
      <c r="P48" s="31">
        <f t="shared" si="1"/>
        <v>5553926</v>
      </c>
      <c r="Q48" s="31">
        <f t="shared" si="1"/>
        <v>4931738</v>
      </c>
      <c r="R48" s="31">
        <f t="shared" si="1"/>
        <v>17844314</v>
      </c>
      <c r="S48" s="31">
        <f t="shared" si="1"/>
        <v>5738185</v>
      </c>
      <c r="T48" s="31">
        <f t="shared" si="1"/>
        <v>6363907</v>
      </c>
      <c r="U48" s="31">
        <f t="shared" si="1"/>
        <v>15659634</v>
      </c>
      <c r="V48" s="31">
        <f t="shared" si="1"/>
        <v>27761726</v>
      </c>
      <c r="W48" s="31">
        <f t="shared" si="1"/>
        <v>79433206</v>
      </c>
      <c r="X48" s="31">
        <f t="shared" si="1"/>
        <v>476288604</v>
      </c>
      <c r="Y48" s="31">
        <f t="shared" si="1"/>
        <v>-396855398</v>
      </c>
      <c r="Z48" s="32">
        <f>+IF(X48&lt;&gt;0,+(Y48/X48)*100,0)</f>
        <v>-83.322463453272121</v>
      </c>
      <c r="AA48" s="29">
        <f>SUM(AA35:AA47)</f>
        <v>476288604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-152833245</v>
      </c>
      <c r="D49" s="39">
        <f t="shared" si="2"/>
        <v>0</v>
      </c>
      <c r="E49" s="40">
        <f t="shared" si="2"/>
        <v>67437321</v>
      </c>
      <c r="F49" s="41">
        <f t="shared" si="2"/>
        <v>39474332</v>
      </c>
      <c r="G49" s="41">
        <f t="shared" si="2"/>
        <v>3192110</v>
      </c>
      <c r="H49" s="41">
        <f t="shared" si="2"/>
        <v>29200390</v>
      </c>
      <c r="I49" s="41">
        <f t="shared" si="2"/>
        <v>34243693</v>
      </c>
      <c r="J49" s="41">
        <f t="shared" si="2"/>
        <v>66636193</v>
      </c>
      <c r="K49" s="41">
        <f t="shared" si="2"/>
        <v>28649891</v>
      </c>
      <c r="L49" s="41">
        <f t="shared" si="2"/>
        <v>30607021</v>
      </c>
      <c r="M49" s="41">
        <f t="shared" si="2"/>
        <v>32870541</v>
      </c>
      <c r="N49" s="41">
        <f t="shared" si="2"/>
        <v>92127453</v>
      </c>
      <c r="O49" s="41">
        <f t="shared" si="2"/>
        <v>28289319</v>
      </c>
      <c r="P49" s="41">
        <f t="shared" si="2"/>
        <v>35801630</v>
      </c>
      <c r="Q49" s="41">
        <f t="shared" si="2"/>
        <v>26514799</v>
      </c>
      <c r="R49" s="41">
        <f t="shared" si="2"/>
        <v>90605748</v>
      </c>
      <c r="S49" s="41">
        <f t="shared" si="2"/>
        <v>33557646</v>
      </c>
      <c r="T49" s="41">
        <f t="shared" si="2"/>
        <v>33128884</v>
      </c>
      <c r="U49" s="41">
        <f t="shared" si="2"/>
        <v>28836344</v>
      </c>
      <c r="V49" s="41">
        <f t="shared" si="2"/>
        <v>95522874</v>
      </c>
      <c r="W49" s="41">
        <f t="shared" si="2"/>
        <v>344892268</v>
      </c>
      <c r="X49" s="41">
        <f t="shared" si="2"/>
        <v>39474332</v>
      </c>
      <c r="Y49" s="41">
        <f t="shared" si="2"/>
        <v>305417936</v>
      </c>
      <c r="Z49" s="42">
        <f>+IF(X49&lt;&gt;0,+(Y49/X49)*100,0)</f>
        <v>773.71274072478286</v>
      </c>
      <c r="AA49" s="39">
        <f>+AA33-AA48</f>
        <v>39474332</v>
      </c>
    </row>
    <row r="50" spans="1:27" x14ac:dyDescent="0.25">
      <c r="A50" s="43" t="s">
        <v>75</v>
      </c>
      <c r="B50" s="15" t="s">
        <v>32</v>
      </c>
      <c r="C50" s="20">
        <v>2050000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-150783245</v>
      </c>
      <c r="D52" s="48">
        <f t="shared" si="3"/>
        <v>0</v>
      </c>
      <c r="E52" s="49">
        <f t="shared" si="3"/>
        <v>67437321</v>
      </c>
      <c r="F52" s="50">
        <f t="shared" si="3"/>
        <v>39474332</v>
      </c>
      <c r="G52" s="50">
        <f t="shared" si="3"/>
        <v>3192110</v>
      </c>
      <c r="H52" s="50">
        <f t="shared" si="3"/>
        <v>29200390</v>
      </c>
      <c r="I52" s="50">
        <f t="shared" si="3"/>
        <v>34243693</v>
      </c>
      <c r="J52" s="50">
        <f t="shared" si="3"/>
        <v>66636193</v>
      </c>
      <c r="K52" s="50">
        <f t="shared" si="3"/>
        <v>28649891</v>
      </c>
      <c r="L52" s="50">
        <f t="shared" si="3"/>
        <v>30607021</v>
      </c>
      <c r="M52" s="50">
        <f t="shared" si="3"/>
        <v>32870541</v>
      </c>
      <c r="N52" s="50">
        <f t="shared" si="3"/>
        <v>92127453</v>
      </c>
      <c r="O52" s="50">
        <f t="shared" si="3"/>
        <v>28289319</v>
      </c>
      <c r="P52" s="50">
        <f t="shared" si="3"/>
        <v>35801630</v>
      </c>
      <c r="Q52" s="50">
        <f t="shared" si="3"/>
        <v>26514799</v>
      </c>
      <c r="R52" s="50">
        <f t="shared" si="3"/>
        <v>90605748</v>
      </c>
      <c r="S52" s="50">
        <f t="shared" si="3"/>
        <v>33557646</v>
      </c>
      <c r="T52" s="50">
        <f t="shared" si="3"/>
        <v>33128884</v>
      </c>
      <c r="U52" s="50">
        <f t="shared" si="3"/>
        <v>28836344</v>
      </c>
      <c r="V52" s="50">
        <f t="shared" si="3"/>
        <v>95522874</v>
      </c>
      <c r="W52" s="50">
        <f t="shared" si="3"/>
        <v>344892268</v>
      </c>
      <c r="X52" s="50">
        <f t="shared" si="3"/>
        <v>39474332</v>
      </c>
      <c r="Y52" s="50">
        <f t="shared" si="3"/>
        <v>305417936</v>
      </c>
      <c r="Z52" s="51">
        <f>+IF(X52&lt;&gt;0,+(Y52/X52)*100,0)</f>
        <v>773.71274072478286</v>
      </c>
      <c r="AA52" s="48">
        <f>SUM(AA49:AA51)</f>
        <v>39474332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-150783245</v>
      </c>
      <c r="D54" s="54">
        <f>+D52-D53</f>
        <v>0</v>
      </c>
      <c r="E54" s="55">
        <f t="shared" si="4"/>
        <v>67437321</v>
      </c>
      <c r="F54" s="56">
        <f t="shared" si="4"/>
        <v>39474332</v>
      </c>
      <c r="G54" s="56">
        <f t="shared" si="4"/>
        <v>3192110</v>
      </c>
      <c r="H54" s="56">
        <f t="shared" si="4"/>
        <v>29200390</v>
      </c>
      <c r="I54" s="56">
        <f t="shared" si="4"/>
        <v>34243693</v>
      </c>
      <c r="J54" s="56">
        <f t="shared" si="4"/>
        <v>66636193</v>
      </c>
      <c r="K54" s="56">
        <f t="shared" si="4"/>
        <v>28649891</v>
      </c>
      <c r="L54" s="56">
        <f t="shared" si="4"/>
        <v>30607021</v>
      </c>
      <c r="M54" s="56">
        <f t="shared" si="4"/>
        <v>32870541</v>
      </c>
      <c r="N54" s="56">
        <f t="shared" si="4"/>
        <v>92127453</v>
      </c>
      <c r="O54" s="56">
        <f t="shared" si="4"/>
        <v>28289319</v>
      </c>
      <c r="P54" s="56">
        <f t="shared" si="4"/>
        <v>35801630</v>
      </c>
      <c r="Q54" s="56">
        <f t="shared" si="4"/>
        <v>26514799</v>
      </c>
      <c r="R54" s="56">
        <f t="shared" si="4"/>
        <v>90605748</v>
      </c>
      <c r="S54" s="56">
        <f t="shared" si="4"/>
        <v>33557646</v>
      </c>
      <c r="T54" s="56">
        <f t="shared" si="4"/>
        <v>33128884</v>
      </c>
      <c r="U54" s="56">
        <f t="shared" si="4"/>
        <v>28836344</v>
      </c>
      <c r="V54" s="56">
        <f t="shared" si="4"/>
        <v>95522874</v>
      </c>
      <c r="W54" s="56">
        <f t="shared" si="4"/>
        <v>344892268</v>
      </c>
      <c r="X54" s="56">
        <f t="shared" si="4"/>
        <v>39474332</v>
      </c>
      <c r="Y54" s="56">
        <f t="shared" si="4"/>
        <v>305417936</v>
      </c>
      <c r="Z54" s="57">
        <f>+IF(X54&lt;&gt;0,+(Y54/X54)*100,0)</f>
        <v>773.71274072478286</v>
      </c>
      <c r="AA54" s="54">
        <f>+AA52-AA53</f>
        <v>39474332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-150783245</v>
      </c>
      <c r="D57" s="48">
        <f>SUM(D54:D56)</f>
        <v>0</v>
      </c>
      <c r="E57" s="49">
        <f t="shared" si="5"/>
        <v>67437321</v>
      </c>
      <c r="F57" s="50">
        <f t="shared" si="5"/>
        <v>39474332</v>
      </c>
      <c r="G57" s="50">
        <f t="shared" si="5"/>
        <v>3192110</v>
      </c>
      <c r="H57" s="50">
        <f t="shared" si="5"/>
        <v>29200390</v>
      </c>
      <c r="I57" s="50">
        <f t="shared" si="5"/>
        <v>34243693</v>
      </c>
      <c r="J57" s="50">
        <f t="shared" si="5"/>
        <v>66636193</v>
      </c>
      <c r="K57" s="50">
        <f t="shared" si="5"/>
        <v>28649891</v>
      </c>
      <c r="L57" s="50">
        <f t="shared" si="5"/>
        <v>30607021</v>
      </c>
      <c r="M57" s="50">
        <f t="shared" si="5"/>
        <v>32870541</v>
      </c>
      <c r="N57" s="50">
        <f t="shared" si="5"/>
        <v>92127453</v>
      </c>
      <c r="O57" s="50">
        <f t="shared" si="5"/>
        <v>28289319</v>
      </c>
      <c r="P57" s="50">
        <f t="shared" si="5"/>
        <v>35801630</v>
      </c>
      <c r="Q57" s="50">
        <f t="shared" si="5"/>
        <v>26514799</v>
      </c>
      <c r="R57" s="50">
        <f t="shared" si="5"/>
        <v>90605748</v>
      </c>
      <c r="S57" s="50">
        <f t="shared" si="5"/>
        <v>33557646</v>
      </c>
      <c r="T57" s="50">
        <f t="shared" si="5"/>
        <v>33128884</v>
      </c>
      <c r="U57" s="50">
        <f t="shared" si="5"/>
        <v>28836344</v>
      </c>
      <c r="V57" s="50">
        <f t="shared" si="5"/>
        <v>95522874</v>
      </c>
      <c r="W57" s="50">
        <f t="shared" si="5"/>
        <v>344892268</v>
      </c>
      <c r="X57" s="50">
        <f t="shared" si="5"/>
        <v>39474332</v>
      </c>
      <c r="Y57" s="50">
        <f t="shared" si="5"/>
        <v>305417936</v>
      </c>
      <c r="Z57" s="51">
        <f>+IF(X57&lt;&gt;0,+(Y57/X57)*100,0)</f>
        <v>773.71274072478286</v>
      </c>
      <c r="AA57" s="48">
        <f>SUM(AA54:AA56)</f>
        <v>39474332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-150783245</v>
      </c>
      <c r="D60" s="65">
        <f>SUM(D57:D59)</f>
        <v>0</v>
      </c>
      <c r="E60" s="66">
        <f t="shared" si="6"/>
        <v>67437321</v>
      </c>
      <c r="F60" s="67">
        <f t="shared" si="6"/>
        <v>39474332</v>
      </c>
      <c r="G60" s="67">
        <f t="shared" si="6"/>
        <v>3192110</v>
      </c>
      <c r="H60" s="67">
        <f t="shared" si="6"/>
        <v>29200390</v>
      </c>
      <c r="I60" s="67">
        <f t="shared" si="6"/>
        <v>34243693</v>
      </c>
      <c r="J60" s="67">
        <f t="shared" si="6"/>
        <v>66636193</v>
      </c>
      <c r="K60" s="67">
        <f t="shared" si="6"/>
        <v>28649891</v>
      </c>
      <c r="L60" s="67">
        <f t="shared" si="6"/>
        <v>30607021</v>
      </c>
      <c r="M60" s="67">
        <f t="shared" si="6"/>
        <v>32870541</v>
      </c>
      <c r="N60" s="67">
        <f t="shared" si="6"/>
        <v>92127453</v>
      </c>
      <c r="O60" s="67">
        <f t="shared" si="6"/>
        <v>28289319</v>
      </c>
      <c r="P60" s="67">
        <f t="shared" si="6"/>
        <v>35801630</v>
      </c>
      <c r="Q60" s="67">
        <f t="shared" si="6"/>
        <v>26514799</v>
      </c>
      <c r="R60" s="67">
        <f t="shared" si="6"/>
        <v>90605748</v>
      </c>
      <c r="S60" s="67">
        <f t="shared" si="6"/>
        <v>33557646</v>
      </c>
      <c r="T60" s="67">
        <f t="shared" si="6"/>
        <v>33128884</v>
      </c>
      <c r="U60" s="67">
        <f t="shared" si="6"/>
        <v>28836344</v>
      </c>
      <c r="V60" s="67">
        <f t="shared" si="6"/>
        <v>95522874</v>
      </c>
      <c r="W60" s="67">
        <f t="shared" si="6"/>
        <v>344892268</v>
      </c>
      <c r="X60" s="67">
        <f t="shared" si="6"/>
        <v>39474332</v>
      </c>
      <c r="Y60" s="67">
        <f t="shared" si="6"/>
        <v>305417936</v>
      </c>
      <c r="Z60" s="68">
        <f>+IF(X60&lt;&gt;0,+(Y60/X60)*100,0)</f>
        <v>773.71274072478286</v>
      </c>
      <c r="AA60" s="65">
        <f>SUM(AA57:AA59)</f>
        <v>39474332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294868684</v>
      </c>
      <c r="D6" s="20"/>
      <c r="E6" s="21">
        <v>280425990</v>
      </c>
      <c r="F6" s="22">
        <v>280425991</v>
      </c>
      <c r="G6" s="22">
        <v>23549135</v>
      </c>
      <c r="H6" s="22">
        <v>25653249</v>
      </c>
      <c r="I6" s="22">
        <v>31875455</v>
      </c>
      <c r="J6" s="22">
        <v>81077839</v>
      </c>
      <c r="K6" s="22">
        <v>19069672</v>
      </c>
      <c r="L6" s="22">
        <v>23009594</v>
      </c>
      <c r="M6" s="22">
        <v>23339773</v>
      </c>
      <c r="N6" s="22">
        <v>65419039</v>
      </c>
      <c r="O6" s="22">
        <v>21239288</v>
      </c>
      <c r="P6" s="22">
        <v>26966996</v>
      </c>
      <c r="Q6" s="22">
        <v>19584662</v>
      </c>
      <c r="R6" s="22">
        <v>67790946</v>
      </c>
      <c r="S6" s="22">
        <v>16300445</v>
      </c>
      <c r="T6" s="22">
        <v>14893658</v>
      </c>
      <c r="U6" s="22">
        <v>13850279</v>
      </c>
      <c r="V6" s="22">
        <v>45044382</v>
      </c>
      <c r="W6" s="22">
        <v>259332206</v>
      </c>
      <c r="X6" s="22">
        <v>280425991</v>
      </c>
      <c r="Y6" s="22">
        <v>-21093785</v>
      </c>
      <c r="Z6" s="23">
        <v>-7.5220506219054419</v>
      </c>
      <c r="AA6" s="20">
        <v>280425991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10956630</v>
      </c>
      <c r="D13" s="20"/>
      <c r="E13" s="21">
        <v>12685446</v>
      </c>
      <c r="F13" s="22">
        <v>13965827</v>
      </c>
      <c r="G13" s="22">
        <v>917849</v>
      </c>
      <c r="H13" s="22">
        <v>777951</v>
      </c>
      <c r="I13" s="22">
        <v>753526</v>
      </c>
      <c r="J13" s="22">
        <v>2449326</v>
      </c>
      <c r="K13" s="22">
        <v>1085690</v>
      </c>
      <c r="L13" s="22">
        <v>1086707</v>
      </c>
      <c r="M13" s="22">
        <v>2005480</v>
      </c>
      <c r="N13" s="22">
        <v>4177877</v>
      </c>
      <c r="O13" s="22">
        <v>1196642</v>
      </c>
      <c r="P13" s="22">
        <v>1005406</v>
      </c>
      <c r="Q13" s="22">
        <v>935154</v>
      </c>
      <c r="R13" s="22">
        <v>3137202</v>
      </c>
      <c r="S13" s="22">
        <v>2305673</v>
      </c>
      <c r="T13" s="22">
        <v>951281</v>
      </c>
      <c r="U13" s="22">
        <v>1196664</v>
      </c>
      <c r="V13" s="22">
        <v>4453618</v>
      </c>
      <c r="W13" s="22">
        <v>14218023</v>
      </c>
      <c r="X13" s="22">
        <v>13965827</v>
      </c>
      <c r="Y13" s="22">
        <v>252196</v>
      </c>
      <c r="Z13" s="23">
        <v>1.8058078479706214</v>
      </c>
      <c r="AA13" s="20">
        <v>13965827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66299</v>
      </c>
      <c r="D20" s="20"/>
      <c r="E20" s="21">
        <v>64669</v>
      </c>
      <c r="F20" s="22">
        <v>93628</v>
      </c>
      <c r="G20" s="22">
        <v>5217</v>
      </c>
      <c r="H20" s="22">
        <v>5217</v>
      </c>
      <c r="I20" s="22">
        <v>5217</v>
      </c>
      <c r="J20" s="22">
        <v>15651</v>
      </c>
      <c r="K20" s="22">
        <v>6717</v>
      </c>
      <c r="L20" s="22">
        <v>5217</v>
      </c>
      <c r="M20" s="22">
        <v>15633</v>
      </c>
      <c r="N20" s="22">
        <v>27567</v>
      </c>
      <c r="O20" s="22">
        <v>5217</v>
      </c>
      <c r="P20" s="22">
        <v>8217</v>
      </c>
      <c r="Q20" s="22">
        <v>8217</v>
      </c>
      <c r="R20" s="22">
        <v>21651</v>
      </c>
      <c r="S20" s="22">
        <v>9217</v>
      </c>
      <c r="T20" s="22">
        <v>14587</v>
      </c>
      <c r="U20" s="22">
        <v>5217</v>
      </c>
      <c r="V20" s="22">
        <v>29021</v>
      </c>
      <c r="W20" s="22">
        <v>93890</v>
      </c>
      <c r="X20" s="22">
        <v>93628</v>
      </c>
      <c r="Y20" s="22">
        <v>262</v>
      </c>
      <c r="Z20" s="18">
        <v>0.27983081984021874</v>
      </c>
      <c r="AA20" s="20">
        <v>93628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294348</v>
      </c>
      <c r="F24" s="22"/>
      <c r="G24" s="22"/>
      <c r="H24" s="22">
        <v>35574</v>
      </c>
      <c r="I24" s="22"/>
      <c r="J24" s="22">
        <v>35574</v>
      </c>
      <c r="K24" s="22">
        <v>-76130</v>
      </c>
      <c r="L24" s="22"/>
      <c r="M24" s="22"/>
      <c r="N24" s="22">
        <v>-76130</v>
      </c>
      <c r="O24" s="22"/>
      <c r="P24" s="22"/>
      <c r="Q24" s="22"/>
      <c r="R24" s="22"/>
      <c r="S24" s="22"/>
      <c r="T24" s="22"/>
      <c r="U24" s="22">
        <v>40557</v>
      </c>
      <c r="V24" s="22">
        <v>40557</v>
      </c>
      <c r="W24" s="22">
        <v>1</v>
      </c>
      <c r="X24" s="22"/>
      <c r="Y24" s="22">
        <v>1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20788856</v>
      </c>
      <c r="F26" s="22">
        <v>20788856</v>
      </c>
      <c r="G26" s="22"/>
      <c r="H26" s="22"/>
      <c r="I26" s="22"/>
      <c r="J26" s="22"/>
      <c r="K26" s="22"/>
      <c r="L26" s="22">
        <v>6419394</v>
      </c>
      <c r="M26" s="22"/>
      <c r="N26" s="22">
        <v>6419394</v>
      </c>
      <c r="O26" s="22">
        <v>6059526</v>
      </c>
      <c r="P26" s="22"/>
      <c r="Q26" s="22"/>
      <c r="R26" s="22">
        <v>6059526</v>
      </c>
      <c r="S26" s="22">
        <v>4327165</v>
      </c>
      <c r="T26" s="22"/>
      <c r="U26" s="22"/>
      <c r="V26" s="22">
        <v>4327165</v>
      </c>
      <c r="W26" s="22">
        <v>16806085</v>
      </c>
      <c r="X26" s="22">
        <v>20788856</v>
      </c>
      <c r="Y26" s="22">
        <v>-3982771</v>
      </c>
      <c r="Z26" s="23">
        <v>-19.158201875081534</v>
      </c>
      <c r="AA26" s="20">
        <v>20788856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305891613</v>
      </c>
      <c r="D33" s="29">
        <f t="shared" ref="D33:Y33" si="0">SUM(D6:D32)</f>
        <v>0</v>
      </c>
      <c r="E33" s="30">
        <f t="shared" si="0"/>
        <v>314259309</v>
      </c>
      <c r="F33" s="31">
        <f t="shared" si="0"/>
        <v>315274302</v>
      </c>
      <c r="G33" s="31">
        <f t="shared" si="0"/>
        <v>24472201</v>
      </c>
      <c r="H33" s="31">
        <f t="shared" si="0"/>
        <v>26471991</v>
      </c>
      <c r="I33" s="31">
        <f t="shared" si="0"/>
        <v>32634198</v>
      </c>
      <c r="J33" s="31">
        <f t="shared" si="0"/>
        <v>83578390</v>
      </c>
      <c r="K33" s="31">
        <f t="shared" si="0"/>
        <v>20085949</v>
      </c>
      <c r="L33" s="31">
        <f t="shared" si="0"/>
        <v>30520912</v>
      </c>
      <c r="M33" s="31">
        <f t="shared" si="0"/>
        <v>25360886</v>
      </c>
      <c r="N33" s="31">
        <f t="shared" si="0"/>
        <v>75967747</v>
      </c>
      <c r="O33" s="31">
        <f t="shared" si="0"/>
        <v>28500673</v>
      </c>
      <c r="P33" s="31">
        <f t="shared" si="0"/>
        <v>27980619</v>
      </c>
      <c r="Q33" s="31">
        <f t="shared" si="0"/>
        <v>20528033</v>
      </c>
      <c r="R33" s="31">
        <f t="shared" si="0"/>
        <v>77009325</v>
      </c>
      <c r="S33" s="31">
        <f t="shared" si="0"/>
        <v>22942500</v>
      </c>
      <c r="T33" s="31">
        <f t="shared" si="0"/>
        <v>15859526</v>
      </c>
      <c r="U33" s="31">
        <f t="shared" si="0"/>
        <v>15092717</v>
      </c>
      <c r="V33" s="31">
        <f t="shared" si="0"/>
        <v>53894743</v>
      </c>
      <c r="W33" s="31">
        <f t="shared" si="0"/>
        <v>290450205</v>
      </c>
      <c r="X33" s="31">
        <f t="shared" si="0"/>
        <v>315274302</v>
      </c>
      <c r="Y33" s="31">
        <f t="shared" si="0"/>
        <v>-24824097</v>
      </c>
      <c r="Z33" s="32">
        <f>+IF(X33&lt;&gt;0,+(Y33/X33)*100,0)</f>
        <v>-7.8738092012332794</v>
      </c>
      <c r="AA33" s="29">
        <f>SUM(AA6:AA32)</f>
        <v>315274302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14970983</v>
      </c>
      <c r="D35" s="20"/>
      <c r="E35" s="21">
        <v>6048382</v>
      </c>
      <c r="F35" s="22">
        <v>16080477</v>
      </c>
      <c r="G35" s="22"/>
      <c r="H35" s="22">
        <v>2392734</v>
      </c>
      <c r="I35" s="22">
        <v>1437788</v>
      </c>
      <c r="J35" s="22">
        <v>3830522</v>
      </c>
      <c r="K35" s="22">
        <v>1355231</v>
      </c>
      <c r="L35" s="22">
        <v>1255710</v>
      </c>
      <c r="M35" s="22">
        <v>1322509</v>
      </c>
      <c r="N35" s="22">
        <v>3933450</v>
      </c>
      <c r="O35" s="22">
        <v>1329054</v>
      </c>
      <c r="P35" s="22"/>
      <c r="Q35" s="22">
        <v>2715138</v>
      </c>
      <c r="R35" s="22">
        <v>4044192</v>
      </c>
      <c r="S35" s="22">
        <v>1481338</v>
      </c>
      <c r="T35" s="22">
        <v>1539189</v>
      </c>
      <c r="U35" s="22">
        <v>1607814</v>
      </c>
      <c r="V35" s="22">
        <v>4628341</v>
      </c>
      <c r="W35" s="22">
        <v>16436505</v>
      </c>
      <c r="X35" s="22">
        <v>16080477</v>
      </c>
      <c r="Y35" s="22">
        <v>356028</v>
      </c>
      <c r="Z35" s="23">
        <v>2.2140387999684337</v>
      </c>
      <c r="AA35" s="20">
        <v>16080477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305475158</v>
      </c>
      <c r="D37" s="20"/>
      <c r="E37" s="21">
        <v>316815781</v>
      </c>
      <c r="F37" s="22">
        <v>344392693</v>
      </c>
      <c r="G37" s="22">
        <v>44434391</v>
      </c>
      <c r="H37" s="22">
        <v>72976981</v>
      </c>
      <c r="I37" s="22">
        <v>9565217</v>
      </c>
      <c r="J37" s="22">
        <v>126976589</v>
      </c>
      <c r="K37" s="22">
        <v>56764406</v>
      </c>
      <c r="L37" s="22">
        <v>30877068</v>
      </c>
      <c r="M37" s="22">
        <v>9794015</v>
      </c>
      <c r="N37" s="22">
        <v>97435489</v>
      </c>
      <c r="O37" s="22">
        <v>869565</v>
      </c>
      <c r="P37" s="22">
        <v>869565</v>
      </c>
      <c r="Q37" s="22">
        <v>76083243</v>
      </c>
      <c r="R37" s="22">
        <v>77822373</v>
      </c>
      <c r="S37" s="22">
        <v>28643070</v>
      </c>
      <c r="T37" s="22">
        <v>-71042063</v>
      </c>
      <c r="U37" s="22">
        <v>52837248</v>
      </c>
      <c r="V37" s="22">
        <v>10438255</v>
      </c>
      <c r="W37" s="22">
        <v>312672706</v>
      </c>
      <c r="X37" s="22">
        <v>344392693</v>
      </c>
      <c r="Y37" s="22">
        <v>-31719987</v>
      </c>
      <c r="Z37" s="23">
        <v>-9.2104123126677369</v>
      </c>
      <c r="AA37" s="20">
        <v>344392693</v>
      </c>
    </row>
    <row r="38" spans="1:27" x14ac:dyDescent="0.25">
      <c r="A38" s="19" t="s">
        <v>64</v>
      </c>
      <c r="B38" s="15" t="s">
        <v>32</v>
      </c>
      <c r="C38" s="20">
        <v>6996044</v>
      </c>
      <c r="D38" s="20"/>
      <c r="E38" s="21">
        <v>10456000</v>
      </c>
      <c r="F38" s="22">
        <v>10456000</v>
      </c>
      <c r="G38" s="22">
        <v>491190</v>
      </c>
      <c r="H38" s="22">
        <v>2585559</v>
      </c>
      <c r="I38" s="22">
        <v>810344</v>
      </c>
      <c r="J38" s="22">
        <v>3887093</v>
      </c>
      <c r="K38" s="22">
        <v>276176</v>
      </c>
      <c r="L38" s="22">
        <v>98206</v>
      </c>
      <c r="M38" s="22">
        <v>1050698</v>
      </c>
      <c r="N38" s="22">
        <v>1425080</v>
      </c>
      <c r="O38" s="22">
        <v>591244</v>
      </c>
      <c r="P38" s="22">
        <v>521479</v>
      </c>
      <c r="Q38" s="22">
        <v>3474317</v>
      </c>
      <c r="R38" s="22">
        <v>4587040</v>
      </c>
      <c r="S38" s="22">
        <v>-818822</v>
      </c>
      <c r="T38" s="22">
        <v>365078</v>
      </c>
      <c r="U38" s="22">
        <v>-1804660</v>
      </c>
      <c r="V38" s="22">
        <v>-2258404</v>
      </c>
      <c r="W38" s="22">
        <v>7640809</v>
      </c>
      <c r="X38" s="22">
        <v>10456000</v>
      </c>
      <c r="Y38" s="22">
        <v>-2815191</v>
      </c>
      <c r="Z38" s="23">
        <v>-26.924167941851568</v>
      </c>
      <c r="AA38" s="20">
        <v>10456000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57844235</v>
      </c>
      <c r="F39" s="22">
        <v>57844235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57844235</v>
      </c>
      <c r="Y39" s="22">
        <v>-57844235</v>
      </c>
      <c r="Z39" s="23">
        <v>-100</v>
      </c>
      <c r="AA39" s="20">
        <v>57844235</v>
      </c>
    </row>
    <row r="40" spans="1:27" x14ac:dyDescent="0.25">
      <c r="A40" s="19" t="s">
        <v>66</v>
      </c>
      <c r="B40" s="15" t="s">
        <v>32</v>
      </c>
      <c r="C40" s="20">
        <v>4061618</v>
      </c>
      <c r="D40" s="20"/>
      <c r="E40" s="21">
        <v>8913824</v>
      </c>
      <c r="F40" s="22">
        <v>4061618</v>
      </c>
      <c r="G40" s="22"/>
      <c r="H40" s="22"/>
      <c r="I40" s="22"/>
      <c r="J40" s="22"/>
      <c r="K40" s="22">
        <v>2971275</v>
      </c>
      <c r="L40" s="22"/>
      <c r="M40" s="22"/>
      <c r="N40" s="22">
        <v>2971275</v>
      </c>
      <c r="O40" s="22">
        <v>-332433</v>
      </c>
      <c r="P40" s="22"/>
      <c r="Q40" s="22"/>
      <c r="R40" s="22">
        <v>-332433</v>
      </c>
      <c r="S40" s="22">
        <v>1079555</v>
      </c>
      <c r="T40" s="22"/>
      <c r="U40" s="22">
        <v>719729</v>
      </c>
      <c r="V40" s="22">
        <v>1799284</v>
      </c>
      <c r="W40" s="22">
        <v>4438126</v>
      </c>
      <c r="X40" s="22">
        <v>4061618</v>
      </c>
      <c r="Y40" s="22">
        <v>376508</v>
      </c>
      <c r="Z40" s="23">
        <v>9.2699017977564608</v>
      </c>
      <c r="AA40" s="20">
        <v>4061618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27860525</v>
      </c>
      <c r="D42" s="20"/>
      <c r="E42" s="21">
        <v>4000000</v>
      </c>
      <c r="F42" s="22">
        <v>4000000</v>
      </c>
      <c r="G42" s="22"/>
      <c r="H42" s="22"/>
      <c r="I42" s="22"/>
      <c r="J42" s="22"/>
      <c r="K42" s="22">
        <v>471649</v>
      </c>
      <c r="L42" s="22"/>
      <c r="M42" s="22"/>
      <c r="N42" s="22">
        <v>471649</v>
      </c>
      <c r="O42" s="22"/>
      <c r="P42" s="22"/>
      <c r="Q42" s="22"/>
      <c r="R42" s="22"/>
      <c r="S42" s="22"/>
      <c r="T42" s="22"/>
      <c r="U42" s="22">
        <v>-28268866</v>
      </c>
      <c r="V42" s="22">
        <v>-28268866</v>
      </c>
      <c r="W42" s="22">
        <v>-27797217</v>
      </c>
      <c r="X42" s="22">
        <v>4000000</v>
      </c>
      <c r="Y42" s="22">
        <v>-31797217</v>
      </c>
      <c r="Z42" s="23">
        <v>-794.93042500000001</v>
      </c>
      <c r="AA42" s="20">
        <v>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362743</v>
      </c>
      <c r="D45" s="20"/>
      <c r="E45" s="21">
        <v>12337041</v>
      </c>
      <c r="F45" s="22">
        <v>14431427</v>
      </c>
      <c r="G45" s="22">
        <v>388300</v>
      </c>
      <c r="H45" s="22">
        <v>1162274</v>
      </c>
      <c r="I45" s="22">
        <v>546687</v>
      </c>
      <c r="J45" s="22">
        <v>2097261</v>
      </c>
      <c r="K45" s="22">
        <v>855912</v>
      </c>
      <c r="L45" s="22">
        <v>435969</v>
      </c>
      <c r="M45" s="22">
        <v>360938</v>
      </c>
      <c r="N45" s="22">
        <v>1652819</v>
      </c>
      <c r="O45" s="22">
        <v>694070</v>
      </c>
      <c r="P45" s="22">
        <v>356600</v>
      </c>
      <c r="Q45" s="22">
        <v>468287</v>
      </c>
      <c r="R45" s="22">
        <v>1518957</v>
      </c>
      <c r="S45" s="22">
        <v>931019</v>
      </c>
      <c r="T45" s="22">
        <v>834175</v>
      </c>
      <c r="U45" s="22">
        <v>104849</v>
      </c>
      <c r="V45" s="22">
        <v>1870043</v>
      </c>
      <c r="W45" s="22">
        <v>7139080</v>
      </c>
      <c r="X45" s="22">
        <v>14431427</v>
      </c>
      <c r="Y45" s="22">
        <v>-7292347</v>
      </c>
      <c r="Z45" s="23">
        <v>-50.531018173046917</v>
      </c>
      <c r="AA45" s="20">
        <v>14431427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359727071</v>
      </c>
      <c r="D48" s="29">
        <f t="shared" ref="D48:Y48" si="1">SUM(D35:D47)</f>
        <v>0</v>
      </c>
      <c r="E48" s="30">
        <f t="shared" si="1"/>
        <v>416415263</v>
      </c>
      <c r="F48" s="31">
        <f t="shared" si="1"/>
        <v>451266450</v>
      </c>
      <c r="G48" s="31">
        <f t="shared" si="1"/>
        <v>45313881</v>
      </c>
      <c r="H48" s="31">
        <f t="shared" si="1"/>
        <v>79117548</v>
      </c>
      <c r="I48" s="31">
        <f t="shared" si="1"/>
        <v>12360036</v>
      </c>
      <c r="J48" s="31">
        <f t="shared" si="1"/>
        <v>136791465</v>
      </c>
      <c r="K48" s="31">
        <f t="shared" si="1"/>
        <v>62694649</v>
      </c>
      <c r="L48" s="31">
        <f t="shared" si="1"/>
        <v>32666953</v>
      </c>
      <c r="M48" s="31">
        <f t="shared" si="1"/>
        <v>12528160</v>
      </c>
      <c r="N48" s="31">
        <f t="shared" si="1"/>
        <v>107889762</v>
      </c>
      <c r="O48" s="31">
        <f t="shared" si="1"/>
        <v>3151500</v>
      </c>
      <c r="P48" s="31">
        <f t="shared" si="1"/>
        <v>1747644</v>
      </c>
      <c r="Q48" s="31">
        <f t="shared" si="1"/>
        <v>82740985</v>
      </c>
      <c r="R48" s="31">
        <f t="shared" si="1"/>
        <v>87640129</v>
      </c>
      <c r="S48" s="31">
        <f t="shared" si="1"/>
        <v>31316160</v>
      </c>
      <c r="T48" s="31">
        <f t="shared" si="1"/>
        <v>-68303621</v>
      </c>
      <c r="U48" s="31">
        <f t="shared" si="1"/>
        <v>25196114</v>
      </c>
      <c r="V48" s="31">
        <f t="shared" si="1"/>
        <v>-11791347</v>
      </c>
      <c r="W48" s="31">
        <f t="shared" si="1"/>
        <v>320530009</v>
      </c>
      <c r="X48" s="31">
        <f t="shared" si="1"/>
        <v>451266450</v>
      </c>
      <c r="Y48" s="31">
        <f t="shared" si="1"/>
        <v>-130736441</v>
      </c>
      <c r="Z48" s="32">
        <f>+IF(X48&lt;&gt;0,+(Y48/X48)*100,0)</f>
        <v>-28.971008369888789</v>
      </c>
      <c r="AA48" s="29">
        <f>SUM(AA35:AA47)</f>
        <v>451266450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-53835458</v>
      </c>
      <c r="D49" s="39">
        <f t="shared" si="2"/>
        <v>0</v>
      </c>
      <c r="E49" s="40">
        <f t="shared" si="2"/>
        <v>-102155954</v>
      </c>
      <c r="F49" s="41">
        <f t="shared" si="2"/>
        <v>-135992148</v>
      </c>
      <c r="G49" s="41">
        <f t="shared" si="2"/>
        <v>-20841680</v>
      </c>
      <c r="H49" s="41">
        <f t="shared" si="2"/>
        <v>-52645557</v>
      </c>
      <c r="I49" s="41">
        <f t="shared" si="2"/>
        <v>20274162</v>
      </c>
      <c r="J49" s="41">
        <f t="shared" si="2"/>
        <v>-53213075</v>
      </c>
      <c r="K49" s="41">
        <f t="shared" si="2"/>
        <v>-42608700</v>
      </c>
      <c r="L49" s="41">
        <f t="shared" si="2"/>
        <v>-2146041</v>
      </c>
      <c r="M49" s="41">
        <f t="shared" si="2"/>
        <v>12832726</v>
      </c>
      <c r="N49" s="41">
        <f t="shared" si="2"/>
        <v>-31922015</v>
      </c>
      <c r="O49" s="41">
        <f t="shared" si="2"/>
        <v>25349173</v>
      </c>
      <c r="P49" s="41">
        <f t="shared" si="2"/>
        <v>26232975</v>
      </c>
      <c r="Q49" s="41">
        <f t="shared" si="2"/>
        <v>-62212952</v>
      </c>
      <c r="R49" s="41">
        <f t="shared" si="2"/>
        <v>-10630804</v>
      </c>
      <c r="S49" s="41">
        <f t="shared" si="2"/>
        <v>-8373660</v>
      </c>
      <c r="T49" s="41">
        <f t="shared" si="2"/>
        <v>84163147</v>
      </c>
      <c r="U49" s="41">
        <f t="shared" si="2"/>
        <v>-10103397</v>
      </c>
      <c r="V49" s="41">
        <f t="shared" si="2"/>
        <v>65686090</v>
      </c>
      <c r="W49" s="41">
        <f t="shared" si="2"/>
        <v>-30079804</v>
      </c>
      <c r="X49" s="41">
        <f t="shared" si="2"/>
        <v>-135992148</v>
      </c>
      <c r="Y49" s="41">
        <f t="shared" si="2"/>
        <v>105912344</v>
      </c>
      <c r="Z49" s="42">
        <f>+IF(X49&lt;&gt;0,+(Y49/X49)*100,0)</f>
        <v>-77.881220024556114</v>
      </c>
      <c r="AA49" s="39">
        <f>+AA33-AA48</f>
        <v>-135992148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15585000</v>
      </c>
      <c r="F50" s="22">
        <v>15585000</v>
      </c>
      <c r="G50" s="22"/>
      <c r="H50" s="22"/>
      <c r="I50" s="22">
        <v>876887</v>
      </c>
      <c r="J50" s="22">
        <v>876887</v>
      </c>
      <c r="K50" s="22"/>
      <c r="L50" s="22"/>
      <c r="M50" s="22">
        <v>2837516</v>
      </c>
      <c r="N50" s="22">
        <v>2837516</v>
      </c>
      <c r="O50" s="22">
        <v>1427680</v>
      </c>
      <c r="P50" s="22"/>
      <c r="Q50" s="22">
        <v>10057977</v>
      </c>
      <c r="R50" s="22">
        <v>11485657</v>
      </c>
      <c r="S50" s="22">
        <v>-4348664</v>
      </c>
      <c r="T50" s="22">
        <v>1485143</v>
      </c>
      <c r="U50" s="22">
        <v>3248461</v>
      </c>
      <c r="V50" s="22">
        <v>384940</v>
      </c>
      <c r="W50" s="22">
        <v>15585000</v>
      </c>
      <c r="X50" s="22">
        <v>15585000</v>
      </c>
      <c r="Y50" s="22"/>
      <c r="Z50" s="23"/>
      <c r="AA50" s="20">
        <v>15585000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-53835458</v>
      </c>
      <c r="D52" s="48">
        <f t="shared" si="3"/>
        <v>0</v>
      </c>
      <c r="E52" s="49">
        <f t="shared" si="3"/>
        <v>-86570954</v>
      </c>
      <c r="F52" s="50">
        <f t="shared" si="3"/>
        <v>-120407148</v>
      </c>
      <c r="G52" s="50">
        <f t="shared" si="3"/>
        <v>-20841680</v>
      </c>
      <c r="H52" s="50">
        <f t="shared" si="3"/>
        <v>-52645557</v>
      </c>
      <c r="I52" s="50">
        <f t="shared" si="3"/>
        <v>21151049</v>
      </c>
      <c r="J52" s="50">
        <f t="shared" si="3"/>
        <v>-52336188</v>
      </c>
      <c r="K52" s="50">
        <f t="shared" si="3"/>
        <v>-42608700</v>
      </c>
      <c r="L52" s="50">
        <f t="shared" si="3"/>
        <v>-2146041</v>
      </c>
      <c r="M52" s="50">
        <f t="shared" si="3"/>
        <v>15670242</v>
      </c>
      <c r="N52" s="50">
        <f t="shared" si="3"/>
        <v>-29084499</v>
      </c>
      <c r="O52" s="50">
        <f t="shared" si="3"/>
        <v>26776853</v>
      </c>
      <c r="P52" s="50">
        <f t="shared" si="3"/>
        <v>26232975</v>
      </c>
      <c r="Q52" s="50">
        <f t="shared" si="3"/>
        <v>-52154975</v>
      </c>
      <c r="R52" s="50">
        <f t="shared" si="3"/>
        <v>854853</v>
      </c>
      <c r="S52" s="50">
        <f t="shared" si="3"/>
        <v>-12722324</v>
      </c>
      <c r="T52" s="50">
        <f t="shared" si="3"/>
        <v>85648290</v>
      </c>
      <c r="U52" s="50">
        <f t="shared" si="3"/>
        <v>-6854936</v>
      </c>
      <c r="V52" s="50">
        <f t="shared" si="3"/>
        <v>66071030</v>
      </c>
      <c r="W52" s="50">
        <f t="shared" si="3"/>
        <v>-14494804</v>
      </c>
      <c r="X52" s="50">
        <f t="shared" si="3"/>
        <v>-120407148</v>
      </c>
      <c r="Y52" s="50">
        <f t="shared" si="3"/>
        <v>105912344</v>
      </c>
      <c r="Z52" s="51">
        <f>+IF(X52&lt;&gt;0,+(Y52/X52)*100,0)</f>
        <v>-87.961840936553031</v>
      </c>
      <c r="AA52" s="48">
        <f>SUM(AA49:AA51)</f>
        <v>-120407148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-53835458</v>
      </c>
      <c r="D54" s="54">
        <f>+D52-D53</f>
        <v>0</v>
      </c>
      <c r="E54" s="55">
        <f t="shared" si="4"/>
        <v>-86570954</v>
      </c>
      <c r="F54" s="56">
        <f t="shared" si="4"/>
        <v>-120407148</v>
      </c>
      <c r="G54" s="56">
        <f t="shared" si="4"/>
        <v>-20841680</v>
      </c>
      <c r="H54" s="56">
        <f t="shared" si="4"/>
        <v>-52645557</v>
      </c>
      <c r="I54" s="56">
        <f t="shared" si="4"/>
        <v>21151049</v>
      </c>
      <c r="J54" s="56">
        <f t="shared" si="4"/>
        <v>-52336188</v>
      </c>
      <c r="K54" s="56">
        <f t="shared" si="4"/>
        <v>-42608700</v>
      </c>
      <c r="L54" s="56">
        <f t="shared" si="4"/>
        <v>-2146041</v>
      </c>
      <c r="M54" s="56">
        <f t="shared" si="4"/>
        <v>15670242</v>
      </c>
      <c r="N54" s="56">
        <f t="shared" si="4"/>
        <v>-29084499</v>
      </c>
      <c r="O54" s="56">
        <f t="shared" si="4"/>
        <v>26776853</v>
      </c>
      <c r="P54" s="56">
        <f t="shared" si="4"/>
        <v>26232975</v>
      </c>
      <c r="Q54" s="56">
        <f t="shared" si="4"/>
        <v>-52154975</v>
      </c>
      <c r="R54" s="56">
        <f t="shared" si="4"/>
        <v>854853</v>
      </c>
      <c r="S54" s="56">
        <f t="shared" si="4"/>
        <v>-12722324</v>
      </c>
      <c r="T54" s="56">
        <f t="shared" si="4"/>
        <v>85648290</v>
      </c>
      <c r="U54" s="56">
        <f t="shared" si="4"/>
        <v>-6854936</v>
      </c>
      <c r="V54" s="56">
        <f t="shared" si="4"/>
        <v>66071030</v>
      </c>
      <c r="W54" s="56">
        <f t="shared" si="4"/>
        <v>-14494804</v>
      </c>
      <c r="X54" s="56">
        <f t="shared" si="4"/>
        <v>-120407148</v>
      </c>
      <c r="Y54" s="56">
        <f t="shared" si="4"/>
        <v>105912344</v>
      </c>
      <c r="Z54" s="57">
        <f>+IF(X54&lt;&gt;0,+(Y54/X54)*100,0)</f>
        <v>-87.961840936553031</v>
      </c>
      <c r="AA54" s="54">
        <f>+AA52-AA53</f>
        <v>-120407148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-53835458</v>
      </c>
      <c r="D57" s="48">
        <f>SUM(D54:D56)</f>
        <v>0</v>
      </c>
      <c r="E57" s="49">
        <f t="shared" si="5"/>
        <v>-86570954</v>
      </c>
      <c r="F57" s="50">
        <f t="shared" si="5"/>
        <v>-120407148</v>
      </c>
      <c r="G57" s="50">
        <f t="shared" si="5"/>
        <v>-20841680</v>
      </c>
      <c r="H57" s="50">
        <f t="shared" si="5"/>
        <v>-52645557</v>
      </c>
      <c r="I57" s="50">
        <f t="shared" si="5"/>
        <v>21151049</v>
      </c>
      <c r="J57" s="50">
        <f t="shared" si="5"/>
        <v>-52336188</v>
      </c>
      <c r="K57" s="50">
        <f t="shared" si="5"/>
        <v>-42608700</v>
      </c>
      <c r="L57" s="50">
        <f t="shared" si="5"/>
        <v>-2146041</v>
      </c>
      <c r="M57" s="50">
        <f t="shared" si="5"/>
        <v>15670242</v>
      </c>
      <c r="N57" s="50">
        <f t="shared" si="5"/>
        <v>-29084499</v>
      </c>
      <c r="O57" s="50">
        <f t="shared" si="5"/>
        <v>26776853</v>
      </c>
      <c r="P57" s="50">
        <f t="shared" si="5"/>
        <v>26232975</v>
      </c>
      <c r="Q57" s="50">
        <f t="shared" si="5"/>
        <v>-52154975</v>
      </c>
      <c r="R57" s="50">
        <f t="shared" si="5"/>
        <v>854853</v>
      </c>
      <c r="S57" s="50">
        <f t="shared" si="5"/>
        <v>-12722324</v>
      </c>
      <c r="T57" s="50">
        <f t="shared" si="5"/>
        <v>85648290</v>
      </c>
      <c r="U57" s="50">
        <f t="shared" si="5"/>
        <v>-6854936</v>
      </c>
      <c r="V57" s="50">
        <f t="shared" si="5"/>
        <v>66071030</v>
      </c>
      <c r="W57" s="50">
        <f t="shared" si="5"/>
        <v>-14494804</v>
      </c>
      <c r="X57" s="50">
        <f t="shared" si="5"/>
        <v>-120407148</v>
      </c>
      <c r="Y57" s="50">
        <f t="shared" si="5"/>
        <v>105912344</v>
      </c>
      <c r="Z57" s="51">
        <f>+IF(X57&lt;&gt;0,+(Y57/X57)*100,0)</f>
        <v>-87.961840936553031</v>
      </c>
      <c r="AA57" s="48">
        <f>SUM(AA54:AA56)</f>
        <v>-120407148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-53835458</v>
      </c>
      <c r="D60" s="65">
        <f>SUM(D57:D59)</f>
        <v>0</v>
      </c>
      <c r="E60" s="66">
        <f t="shared" si="6"/>
        <v>-86570954</v>
      </c>
      <c r="F60" s="67">
        <f t="shared" si="6"/>
        <v>-120407148</v>
      </c>
      <c r="G60" s="67">
        <f t="shared" si="6"/>
        <v>-20841680</v>
      </c>
      <c r="H60" s="67">
        <f t="shared" si="6"/>
        <v>-52645557</v>
      </c>
      <c r="I60" s="67">
        <f t="shared" si="6"/>
        <v>21151049</v>
      </c>
      <c r="J60" s="67">
        <f t="shared" si="6"/>
        <v>-52336188</v>
      </c>
      <c r="K60" s="67">
        <f t="shared" si="6"/>
        <v>-42608700</v>
      </c>
      <c r="L60" s="67">
        <f t="shared" si="6"/>
        <v>-2146041</v>
      </c>
      <c r="M60" s="67">
        <f t="shared" si="6"/>
        <v>15670242</v>
      </c>
      <c r="N60" s="67">
        <f t="shared" si="6"/>
        <v>-29084499</v>
      </c>
      <c r="O60" s="67">
        <f t="shared" si="6"/>
        <v>26776853</v>
      </c>
      <c r="P60" s="67">
        <f t="shared" si="6"/>
        <v>26232975</v>
      </c>
      <c r="Q60" s="67">
        <f t="shared" si="6"/>
        <v>-52154975</v>
      </c>
      <c r="R60" s="67">
        <f t="shared" si="6"/>
        <v>854853</v>
      </c>
      <c r="S60" s="67">
        <f t="shared" si="6"/>
        <v>-12722324</v>
      </c>
      <c r="T60" s="67">
        <f t="shared" si="6"/>
        <v>85648290</v>
      </c>
      <c r="U60" s="67">
        <f t="shared" si="6"/>
        <v>-6854936</v>
      </c>
      <c r="V60" s="67">
        <f t="shared" si="6"/>
        <v>66071030</v>
      </c>
      <c r="W60" s="67">
        <f t="shared" si="6"/>
        <v>-14494804</v>
      </c>
      <c r="X60" s="67">
        <f t="shared" si="6"/>
        <v>-120407148</v>
      </c>
      <c r="Y60" s="67">
        <f t="shared" si="6"/>
        <v>105912344</v>
      </c>
      <c r="Z60" s="68">
        <f>+IF(X60&lt;&gt;0,+(Y60/X60)*100,0)</f>
        <v>-87.961840936553031</v>
      </c>
      <c r="AA60" s="65">
        <f>SUM(AA57:AA59)</f>
        <v>-120407148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379454221</v>
      </c>
      <c r="D6" s="20"/>
      <c r="E6" s="21">
        <v>594494450</v>
      </c>
      <c r="F6" s="22">
        <v>549795380</v>
      </c>
      <c r="G6" s="22">
        <v>29638990</v>
      </c>
      <c r="H6" s="22">
        <v>36781587</v>
      </c>
      <c r="I6" s="22">
        <v>29586971</v>
      </c>
      <c r="J6" s="22">
        <v>96007548</v>
      </c>
      <c r="K6" s="22">
        <v>27496196</v>
      </c>
      <c r="L6" s="22">
        <v>28438152</v>
      </c>
      <c r="M6" s="22">
        <v>21294935</v>
      </c>
      <c r="N6" s="22">
        <v>77229283</v>
      </c>
      <c r="O6" s="22">
        <v>39582136</v>
      </c>
      <c r="P6" s="22">
        <v>26527347</v>
      </c>
      <c r="Q6" s="22">
        <v>34750473</v>
      </c>
      <c r="R6" s="22">
        <v>100859956</v>
      </c>
      <c r="S6" s="22">
        <v>40850907</v>
      </c>
      <c r="T6" s="22">
        <v>49599209</v>
      </c>
      <c r="U6" s="22">
        <v>26883164</v>
      </c>
      <c r="V6" s="22">
        <v>117333280</v>
      </c>
      <c r="W6" s="22">
        <v>391430067</v>
      </c>
      <c r="X6" s="22">
        <v>549795380</v>
      </c>
      <c r="Y6" s="22">
        <v>-158365313</v>
      </c>
      <c r="Z6" s="23">
        <v>-28.804409560516859</v>
      </c>
      <c r="AA6" s="20">
        <v>549795380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9756198</v>
      </c>
      <c r="D13" s="20"/>
      <c r="E13" s="21">
        <v>8432040</v>
      </c>
      <c r="F13" s="22">
        <v>8432040</v>
      </c>
      <c r="G13" s="22">
        <v>1046770</v>
      </c>
      <c r="H13" s="22">
        <v>1083221</v>
      </c>
      <c r="I13" s="22">
        <v>1041639</v>
      </c>
      <c r="J13" s="22">
        <v>3171630</v>
      </c>
      <c r="K13" s="22">
        <v>1089525</v>
      </c>
      <c r="L13" s="22">
        <v>1107589</v>
      </c>
      <c r="M13" s="22">
        <v>1114797</v>
      </c>
      <c r="N13" s="22">
        <v>3311911</v>
      </c>
      <c r="O13" s="22">
        <v>1130059</v>
      </c>
      <c r="P13" s="22">
        <v>1125430</v>
      </c>
      <c r="Q13" s="22">
        <v>1152021</v>
      </c>
      <c r="R13" s="22">
        <v>3407510</v>
      </c>
      <c r="S13" s="22">
        <v>1179408</v>
      </c>
      <c r="T13" s="22">
        <v>1189906</v>
      </c>
      <c r="U13" s="22">
        <v>1102244</v>
      </c>
      <c r="V13" s="22">
        <v>3471558</v>
      </c>
      <c r="W13" s="22">
        <v>13362609</v>
      </c>
      <c r="X13" s="22">
        <v>8432040</v>
      </c>
      <c r="Y13" s="22">
        <v>4930569</v>
      </c>
      <c r="Z13" s="23">
        <v>58.474212646050063</v>
      </c>
      <c r="AA13" s="20">
        <v>8432040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11837190</v>
      </c>
      <c r="F26" s="22">
        <v>11837190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1688012</v>
      </c>
      <c r="Q26" s="22">
        <v>1411366</v>
      </c>
      <c r="R26" s="22">
        <v>3099378</v>
      </c>
      <c r="S26" s="22"/>
      <c r="T26" s="22"/>
      <c r="U26" s="22">
        <v>456840</v>
      </c>
      <c r="V26" s="22">
        <v>456840</v>
      </c>
      <c r="W26" s="22">
        <v>3556218</v>
      </c>
      <c r="X26" s="22">
        <v>11837190</v>
      </c>
      <c r="Y26" s="22">
        <v>-8280972</v>
      </c>
      <c r="Z26" s="23">
        <v>-69.957244920458322</v>
      </c>
      <c r="AA26" s="20">
        <v>11837190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2694461</v>
      </c>
      <c r="D29" s="20"/>
      <c r="E29" s="21">
        <v>3048770</v>
      </c>
      <c r="F29" s="22">
        <v>3048770</v>
      </c>
      <c r="G29" s="22">
        <v>224173</v>
      </c>
      <c r="H29" s="22">
        <v>224173</v>
      </c>
      <c r="I29" s="22">
        <v>224173</v>
      </c>
      <c r="J29" s="22">
        <v>672519</v>
      </c>
      <c r="K29" s="22">
        <v>-86689</v>
      </c>
      <c r="L29" s="22">
        <v>146497</v>
      </c>
      <c r="M29" s="22">
        <v>146497</v>
      </c>
      <c r="N29" s="22">
        <v>206305</v>
      </c>
      <c r="O29" s="22">
        <v>146010</v>
      </c>
      <c r="P29" s="22">
        <v>146066</v>
      </c>
      <c r="Q29" s="22">
        <v>144238</v>
      </c>
      <c r="R29" s="22">
        <v>436314</v>
      </c>
      <c r="S29" s="22">
        <v>145636</v>
      </c>
      <c r="T29" s="22">
        <v>145098</v>
      </c>
      <c r="U29" s="22">
        <v>145098</v>
      </c>
      <c r="V29" s="22">
        <v>435832</v>
      </c>
      <c r="W29" s="22">
        <v>1750970</v>
      </c>
      <c r="X29" s="22">
        <v>3048770</v>
      </c>
      <c r="Y29" s="22">
        <v>-1297800</v>
      </c>
      <c r="Z29" s="23">
        <v>-42.567986433873337</v>
      </c>
      <c r="AA29" s="20">
        <v>3048770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391904880</v>
      </c>
      <c r="D33" s="29">
        <f t="shared" ref="D33:Y33" si="0">SUM(D6:D32)</f>
        <v>0</v>
      </c>
      <c r="E33" s="30">
        <f t="shared" si="0"/>
        <v>617812450</v>
      </c>
      <c r="F33" s="31">
        <f t="shared" si="0"/>
        <v>573113380</v>
      </c>
      <c r="G33" s="31">
        <f t="shared" si="0"/>
        <v>30909933</v>
      </c>
      <c r="H33" s="31">
        <f t="shared" si="0"/>
        <v>38088981</v>
      </c>
      <c r="I33" s="31">
        <f t="shared" si="0"/>
        <v>30852783</v>
      </c>
      <c r="J33" s="31">
        <f t="shared" si="0"/>
        <v>99851697</v>
      </c>
      <c r="K33" s="31">
        <f t="shared" si="0"/>
        <v>28499032</v>
      </c>
      <c r="L33" s="31">
        <f t="shared" si="0"/>
        <v>29692238</v>
      </c>
      <c r="M33" s="31">
        <f t="shared" si="0"/>
        <v>22556229</v>
      </c>
      <c r="N33" s="31">
        <f t="shared" si="0"/>
        <v>80747499</v>
      </c>
      <c r="O33" s="31">
        <f t="shared" si="0"/>
        <v>40858205</v>
      </c>
      <c r="P33" s="31">
        <f t="shared" si="0"/>
        <v>29486855</v>
      </c>
      <c r="Q33" s="31">
        <f t="shared" si="0"/>
        <v>37458098</v>
      </c>
      <c r="R33" s="31">
        <f t="shared" si="0"/>
        <v>107803158</v>
      </c>
      <c r="S33" s="31">
        <f t="shared" si="0"/>
        <v>42175951</v>
      </c>
      <c r="T33" s="31">
        <f t="shared" si="0"/>
        <v>50934213</v>
      </c>
      <c r="U33" s="31">
        <f t="shared" si="0"/>
        <v>28587346</v>
      </c>
      <c r="V33" s="31">
        <f t="shared" si="0"/>
        <v>121697510</v>
      </c>
      <c r="W33" s="31">
        <f t="shared" si="0"/>
        <v>410099864</v>
      </c>
      <c r="X33" s="31">
        <f t="shared" si="0"/>
        <v>573113380</v>
      </c>
      <c r="Y33" s="31">
        <f t="shared" si="0"/>
        <v>-163013516</v>
      </c>
      <c r="Z33" s="32">
        <f>+IF(X33&lt;&gt;0,+(Y33/X33)*100,0)</f>
        <v>-28.443502051897656</v>
      </c>
      <c r="AA33" s="29">
        <f>SUM(AA6:AA32)</f>
        <v>573113380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27048705</v>
      </c>
      <c r="D35" s="20"/>
      <c r="E35" s="21">
        <v>27955860</v>
      </c>
      <c r="F35" s="22">
        <v>30218310</v>
      </c>
      <c r="G35" s="22">
        <v>2316474</v>
      </c>
      <c r="H35" s="22">
        <v>2169108</v>
      </c>
      <c r="I35" s="22">
        <v>2503862</v>
      </c>
      <c r="J35" s="22">
        <v>6989444</v>
      </c>
      <c r="K35" s="22">
        <v>2464953</v>
      </c>
      <c r="L35" s="22">
        <v>2554477</v>
      </c>
      <c r="M35" s="22">
        <v>2303044</v>
      </c>
      <c r="N35" s="22">
        <v>7322474</v>
      </c>
      <c r="O35" s="22">
        <v>3491198</v>
      </c>
      <c r="P35" s="22">
        <v>2592157</v>
      </c>
      <c r="Q35" s="22">
        <v>2370568</v>
      </c>
      <c r="R35" s="22">
        <v>8453923</v>
      </c>
      <c r="S35" s="22">
        <v>2275526</v>
      </c>
      <c r="T35" s="22">
        <v>2526115</v>
      </c>
      <c r="U35" s="22">
        <v>2428434</v>
      </c>
      <c r="V35" s="22">
        <v>7230075</v>
      </c>
      <c r="W35" s="22">
        <v>29995916</v>
      </c>
      <c r="X35" s="22">
        <v>30218310</v>
      </c>
      <c r="Y35" s="22">
        <v>-222394</v>
      </c>
      <c r="Z35" s="23">
        <v>-0.73595776865086104</v>
      </c>
      <c r="AA35" s="20">
        <v>30218310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396912532</v>
      </c>
      <c r="D37" s="20"/>
      <c r="E37" s="21">
        <v>454936660</v>
      </c>
      <c r="F37" s="22">
        <v>460336660</v>
      </c>
      <c r="G37" s="22"/>
      <c r="H37" s="22">
        <v>63168120</v>
      </c>
      <c r="I37" s="22">
        <v>55743589</v>
      </c>
      <c r="J37" s="22">
        <v>118911709</v>
      </c>
      <c r="K37" s="22">
        <v>34066076</v>
      </c>
      <c r="L37" s="22">
        <v>33132900</v>
      </c>
      <c r="M37" s="22">
        <v>30421002</v>
      </c>
      <c r="N37" s="22">
        <v>97619978</v>
      </c>
      <c r="O37" s="22">
        <v>28736284</v>
      </c>
      <c r="P37" s="22">
        <v>36796974</v>
      </c>
      <c r="Q37" s="22">
        <v>26850807</v>
      </c>
      <c r="R37" s="22">
        <v>92384065</v>
      </c>
      <c r="S37" s="22">
        <v>29365876</v>
      </c>
      <c r="T37" s="22">
        <v>29497267</v>
      </c>
      <c r="U37" s="22">
        <v>40072775</v>
      </c>
      <c r="V37" s="22">
        <v>98935918</v>
      </c>
      <c r="W37" s="22">
        <v>407851670</v>
      </c>
      <c r="X37" s="22">
        <v>460336660</v>
      </c>
      <c r="Y37" s="22">
        <v>-52484990</v>
      </c>
      <c r="Z37" s="23">
        <v>-11.401436070722674</v>
      </c>
      <c r="AA37" s="20">
        <v>460336660</v>
      </c>
    </row>
    <row r="38" spans="1:27" x14ac:dyDescent="0.25">
      <c r="A38" s="19" t="s">
        <v>64</v>
      </c>
      <c r="B38" s="15" t="s">
        <v>32</v>
      </c>
      <c r="C38" s="20">
        <v>7519279</v>
      </c>
      <c r="D38" s="20"/>
      <c r="E38" s="21">
        <v>11547620</v>
      </c>
      <c r="F38" s="22">
        <v>10929620</v>
      </c>
      <c r="G38" s="22">
        <v>96698</v>
      </c>
      <c r="H38" s="22">
        <v>34318</v>
      </c>
      <c r="I38" s="22">
        <v>93596</v>
      </c>
      <c r="J38" s="22">
        <v>224612</v>
      </c>
      <c r="K38" s="22">
        <v>415543</v>
      </c>
      <c r="L38" s="22">
        <v>264892</v>
      </c>
      <c r="M38" s="22">
        <v>855086</v>
      </c>
      <c r="N38" s="22">
        <v>1535521</v>
      </c>
      <c r="O38" s="22">
        <v>1446282</v>
      </c>
      <c r="P38" s="22">
        <v>678868</v>
      </c>
      <c r="Q38" s="22">
        <v>162966</v>
      </c>
      <c r="R38" s="22">
        <v>2288116</v>
      </c>
      <c r="S38" s="22">
        <v>115869</v>
      </c>
      <c r="T38" s="22">
        <v>-11418</v>
      </c>
      <c r="U38" s="22">
        <v>453571</v>
      </c>
      <c r="V38" s="22">
        <v>558022</v>
      </c>
      <c r="W38" s="22">
        <v>4606271</v>
      </c>
      <c r="X38" s="22">
        <v>10929620</v>
      </c>
      <c r="Y38" s="22">
        <v>-6323349</v>
      </c>
      <c r="Z38" s="23">
        <v>-57.855158733789466</v>
      </c>
      <c r="AA38" s="20">
        <v>10929620</v>
      </c>
    </row>
    <row r="39" spans="1:27" x14ac:dyDescent="0.25">
      <c r="A39" s="19" t="s">
        <v>65</v>
      </c>
      <c r="B39" s="15" t="s">
        <v>32</v>
      </c>
      <c r="C39" s="20">
        <v>34760745</v>
      </c>
      <c r="D39" s="20"/>
      <c r="E39" s="21">
        <v>55854170</v>
      </c>
      <c r="F39" s="22">
        <v>55854170</v>
      </c>
      <c r="G39" s="22">
        <v>4654514</v>
      </c>
      <c r="H39" s="22">
        <v>4654514</v>
      </c>
      <c r="I39" s="22">
        <v>4654514</v>
      </c>
      <c r="J39" s="22">
        <v>13963542</v>
      </c>
      <c r="K39" s="22">
        <v>4654514</v>
      </c>
      <c r="L39" s="22">
        <v>4654514</v>
      </c>
      <c r="M39" s="22">
        <v>4654514</v>
      </c>
      <c r="N39" s="22">
        <v>13963542</v>
      </c>
      <c r="O39" s="22">
        <v>4654514</v>
      </c>
      <c r="P39" s="22">
        <v>4654514</v>
      </c>
      <c r="Q39" s="22">
        <v>4654514</v>
      </c>
      <c r="R39" s="22">
        <v>13963542</v>
      </c>
      <c r="S39" s="22">
        <v>4654514</v>
      </c>
      <c r="T39" s="22">
        <v>4654514</v>
      </c>
      <c r="U39" s="22">
        <v>4654514</v>
      </c>
      <c r="V39" s="22">
        <v>13963542</v>
      </c>
      <c r="W39" s="22">
        <v>55854168</v>
      </c>
      <c r="X39" s="22">
        <v>55854170</v>
      </c>
      <c r="Y39" s="22">
        <v>-2</v>
      </c>
      <c r="Z39" s="23"/>
      <c r="AA39" s="20">
        <v>55854170</v>
      </c>
    </row>
    <row r="40" spans="1:27" x14ac:dyDescent="0.25">
      <c r="A40" s="19" t="s">
        <v>66</v>
      </c>
      <c r="B40" s="15" t="s">
        <v>32</v>
      </c>
      <c r="C40" s="20">
        <v>12921652</v>
      </c>
      <c r="D40" s="20"/>
      <c r="E40" s="21">
        <v>17905960</v>
      </c>
      <c r="F40" s="22">
        <v>13767780</v>
      </c>
      <c r="G40" s="22"/>
      <c r="H40" s="22"/>
      <c r="I40" s="22">
        <v>2758774</v>
      </c>
      <c r="J40" s="22">
        <v>2758774</v>
      </c>
      <c r="K40" s="22">
        <v>950947</v>
      </c>
      <c r="L40" s="22">
        <v>927174</v>
      </c>
      <c r="M40" s="22">
        <v>927174</v>
      </c>
      <c r="N40" s="22">
        <v>2805295</v>
      </c>
      <c r="O40" s="22">
        <v>924621</v>
      </c>
      <c r="P40" s="22">
        <v>925799</v>
      </c>
      <c r="Q40" s="22">
        <v>905384</v>
      </c>
      <c r="R40" s="22">
        <v>2755804</v>
      </c>
      <c r="S40" s="22">
        <v>900167</v>
      </c>
      <c r="T40" s="22">
        <v>900167</v>
      </c>
      <c r="U40" s="22">
        <v>890392</v>
      </c>
      <c r="V40" s="22">
        <v>2690726</v>
      </c>
      <c r="W40" s="22">
        <v>11010599</v>
      </c>
      <c r="X40" s="22">
        <v>13767780</v>
      </c>
      <c r="Y40" s="22">
        <v>-2757181</v>
      </c>
      <c r="Z40" s="23">
        <v>-20.026329589810413</v>
      </c>
      <c r="AA40" s="20">
        <v>13767780</v>
      </c>
    </row>
    <row r="41" spans="1:27" x14ac:dyDescent="0.25">
      <c r="A41" s="19" t="s">
        <v>40</v>
      </c>
      <c r="B41" s="15" t="s">
        <v>32</v>
      </c>
      <c r="C41" s="20">
        <v>23440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10915101</v>
      </c>
      <c r="D42" s="20"/>
      <c r="E42" s="21">
        <v>11725910</v>
      </c>
      <c r="F42" s="22">
        <v>9650820</v>
      </c>
      <c r="G42" s="22"/>
      <c r="H42" s="22">
        <v>38500</v>
      </c>
      <c r="I42" s="22"/>
      <c r="J42" s="22">
        <v>38500</v>
      </c>
      <c r="K42" s="22">
        <v>5449</v>
      </c>
      <c r="L42" s="22">
        <v>1606</v>
      </c>
      <c r="M42" s="22">
        <v>11000</v>
      </c>
      <c r="N42" s="22">
        <v>18055</v>
      </c>
      <c r="O42" s="22">
        <v>6929</v>
      </c>
      <c r="P42" s="22">
        <v>171121</v>
      </c>
      <c r="Q42" s="22">
        <v>57567</v>
      </c>
      <c r="R42" s="22">
        <v>235617</v>
      </c>
      <c r="S42" s="22">
        <v>358199</v>
      </c>
      <c r="T42" s="22">
        <v>-982951</v>
      </c>
      <c r="U42" s="22">
        <v>1637667</v>
      </c>
      <c r="V42" s="22">
        <v>1012915</v>
      </c>
      <c r="W42" s="22">
        <v>1305087</v>
      </c>
      <c r="X42" s="22">
        <v>9650820</v>
      </c>
      <c r="Y42" s="22">
        <v>-8345733</v>
      </c>
      <c r="Z42" s="23">
        <v>-86.476931493904146</v>
      </c>
      <c r="AA42" s="20">
        <v>9650820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978587</v>
      </c>
      <c r="D44" s="20"/>
      <c r="E44" s="21"/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525496</v>
      </c>
      <c r="D45" s="20"/>
      <c r="E45" s="21">
        <v>864060</v>
      </c>
      <c r="F45" s="22">
        <v>943235</v>
      </c>
      <c r="G45" s="22">
        <v>19709</v>
      </c>
      <c r="H45" s="22">
        <v>42746</v>
      </c>
      <c r="I45" s="22">
        <v>39268</v>
      </c>
      <c r="J45" s="22">
        <v>101723</v>
      </c>
      <c r="K45" s="22">
        <v>137654</v>
      </c>
      <c r="L45" s="22">
        <v>27688</v>
      </c>
      <c r="M45" s="22">
        <v>32352</v>
      </c>
      <c r="N45" s="22">
        <v>197694</v>
      </c>
      <c r="O45" s="22">
        <v>136677</v>
      </c>
      <c r="P45" s="22">
        <v>35240</v>
      </c>
      <c r="Q45" s="22">
        <v>57585</v>
      </c>
      <c r="R45" s="22">
        <v>229502</v>
      </c>
      <c r="S45" s="22">
        <v>107086</v>
      </c>
      <c r="T45" s="22">
        <v>31921</v>
      </c>
      <c r="U45" s="22">
        <v>32189</v>
      </c>
      <c r="V45" s="22">
        <v>171196</v>
      </c>
      <c r="W45" s="22">
        <v>700115</v>
      </c>
      <c r="X45" s="22">
        <v>943235</v>
      </c>
      <c r="Y45" s="22">
        <v>-243120</v>
      </c>
      <c r="Z45" s="23">
        <v>-25.775124968857178</v>
      </c>
      <c r="AA45" s="20">
        <v>943235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491605537</v>
      </c>
      <c r="D48" s="29">
        <f t="shared" ref="D48:Y48" si="1">SUM(D35:D47)</f>
        <v>0</v>
      </c>
      <c r="E48" s="30">
        <f t="shared" si="1"/>
        <v>580790240</v>
      </c>
      <c r="F48" s="31">
        <f t="shared" si="1"/>
        <v>583200595</v>
      </c>
      <c r="G48" s="31">
        <f t="shared" si="1"/>
        <v>7087395</v>
      </c>
      <c r="H48" s="31">
        <f t="shared" si="1"/>
        <v>70107306</v>
      </c>
      <c r="I48" s="31">
        <f t="shared" si="1"/>
        <v>65793603</v>
      </c>
      <c r="J48" s="31">
        <f t="shared" si="1"/>
        <v>142988304</v>
      </c>
      <c r="K48" s="31">
        <f t="shared" si="1"/>
        <v>42695136</v>
      </c>
      <c r="L48" s="31">
        <f t="shared" si="1"/>
        <v>41563251</v>
      </c>
      <c r="M48" s="31">
        <f t="shared" si="1"/>
        <v>39204172</v>
      </c>
      <c r="N48" s="31">
        <f t="shared" si="1"/>
        <v>123462559</v>
      </c>
      <c r="O48" s="31">
        <f t="shared" si="1"/>
        <v>39396505</v>
      </c>
      <c r="P48" s="31">
        <f t="shared" si="1"/>
        <v>45854673</v>
      </c>
      <c r="Q48" s="31">
        <f t="shared" si="1"/>
        <v>35059391</v>
      </c>
      <c r="R48" s="31">
        <f t="shared" si="1"/>
        <v>120310569</v>
      </c>
      <c r="S48" s="31">
        <f t="shared" si="1"/>
        <v>37777237</v>
      </c>
      <c r="T48" s="31">
        <f t="shared" si="1"/>
        <v>36615615</v>
      </c>
      <c r="U48" s="31">
        <f t="shared" si="1"/>
        <v>50169542</v>
      </c>
      <c r="V48" s="31">
        <f t="shared" si="1"/>
        <v>124562394</v>
      </c>
      <c r="W48" s="31">
        <f t="shared" si="1"/>
        <v>511323826</v>
      </c>
      <c r="X48" s="31">
        <f t="shared" si="1"/>
        <v>583200595</v>
      </c>
      <c r="Y48" s="31">
        <f t="shared" si="1"/>
        <v>-71876769</v>
      </c>
      <c r="Z48" s="32">
        <f>+IF(X48&lt;&gt;0,+(Y48/X48)*100,0)</f>
        <v>-12.324536294411702</v>
      </c>
      <c r="AA48" s="29">
        <f>SUM(AA35:AA47)</f>
        <v>583200595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-99700657</v>
      </c>
      <c r="D49" s="39">
        <f t="shared" si="2"/>
        <v>0</v>
      </c>
      <c r="E49" s="40">
        <f t="shared" si="2"/>
        <v>37022210</v>
      </c>
      <c r="F49" s="41">
        <f t="shared" si="2"/>
        <v>-10087215</v>
      </c>
      <c r="G49" s="41">
        <f t="shared" si="2"/>
        <v>23822538</v>
      </c>
      <c r="H49" s="41">
        <f t="shared" si="2"/>
        <v>-32018325</v>
      </c>
      <c r="I49" s="41">
        <f t="shared" si="2"/>
        <v>-34940820</v>
      </c>
      <c r="J49" s="41">
        <f t="shared" si="2"/>
        <v>-43136607</v>
      </c>
      <c r="K49" s="41">
        <f t="shared" si="2"/>
        <v>-14196104</v>
      </c>
      <c r="L49" s="41">
        <f t="shared" si="2"/>
        <v>-11871013</v>
      </c>
      <c r="M49" s="41">
        <f t="shared" si="2"/>
        <v>-16647943</v>
      </c>
      <c r="N49" s="41">
        <f t="shared" si="2"/>
        <v>-42715060</v>
      </c>
      <c r="O49" s="41">
        <f t="shared" si="2"/>
        <v>1461700</v>
      </c>
      <c r="P49" s="41">
        <f t="shared" si="2"/>
        <v>-16367818</v>
      </c>
      <c r="Q49" s="41">
        <f t="shared" si="2"/>
        <v>2398707</v>
      </c>
      <c r="R49" s="41">
        <f t="shared" si="2"/>
        <v>-12507411</v>
      </c>
      <c r="S49" s="41">
        <f t="shared" si="2"/>
        <v>4398714</v>
      </c>
      <c r="T49" s="41">
        <f t="shared" si="2"/>
        <v>14318598</v>
      </c>
      <c r="U49" s="41">
        <f t="shared" si="2"/>
        <v>-21582196</v>
      </c>
      <c r="V49" s="41">
        <f t="shared" si="2"/>
        <v>-2864884</v>
      </c>
      <c r="W49" s="41">
        <f t="shared" si="2"/>
        <v>-101223962</v>
      </c>
      <c r="X49" s="41">
        <f t="shared" si="2"/>
        <v>-10087215</v>
      </c>
      <c r="Y49" s="41">
        <f t="shared" si="2"/>
        <v>-91136747</v>
      </c>
      <c r="Z49" s="42">
        <f>+IF(X49&lt;&gt;0,+(Y49/X49)*100,0)</f>
        <v>903.48770200694639</v>
      </c>
      <c r="AA49" s="39">
        <f>+AA33-AA48</f>
        <v>-10087215</v>
      </c>
    </row>
    <row r="50" spans="1:27" x14ac:dyDescent="0.25">
      <c r="A50" s="43" t="s">
        <v>75</v>
      </c>
      <c r="B50" s="15" t="s">
        <v>32</v>
      </c>
      <c r="C50" s="20">
        <v>30368828</v>
      </c>
      <c r="D50" s="20"/>
      <c r="E50" s="21">
        <v>10234000</v>
      </c>
      <c r="F50" s="22">
        <v>20734000</v>
      </c>
      <c r="G50" s="22"/>
      <c r="H50" s="22"/>
      <c r="I50" s="22">
        <v>1329416</v>
      </c>
      <c r="J50" s="22">
        <v>1329416</v>
      </c>
      <c r="K50" s="22"/>
      <c r="L50" s="22"/>
      <c r="M50" s="22">
        <v>8926427</v>
      </c>
      <c r="N50" s="22">
        <v>8926427</v>
      </c>
      <c r="O50" s="22"/>
      <c r="P50" s="22">
        <v>-2458688</v>
      </c>
      <c r="Q50" s="22"/>
      <c r="R50" s="22">
        <v>-2458688</v>
      </c>
      <c r="S50" s="22"/>
      <c r="T50" s="22"/>
      <c r="U50" s="22">
        <v>-3225186</v>
      </c>
      <c r="V50" s="22">
        <v>-3225186</v>
      </c>
      <c r="W50" s="22">
        <v>4571969</v>
      </c>
      <c r="X50" s="22">
        <v>20734000</v>
      </c>
      <c r="Y50" s="22">
        <v>-16162031</v>
      </c>
      <c r="Z50" s="23">
        <v>-77.949411594482484</v>
      </c>
      <c r="AA50" s="20">
        <v>20734000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-69331829</v>
      </c>
      <c r="D52" s="48">
        <f t="shared" si="3"/>
        <v>0</v>
      </c>
      <c r="E52" s="49">
        <f t="shared" si="3"/>
        <v>47256210</v>
      </c>
      <c r="F52" s="50">
        <f t="shared" si="3"/>
        <v>10646785</v>
      </c>
      <c r="G52" s="50">
        <f t="shared" si="3"/>
        <v>23822538</v>
      </c>
      <c r="H52" s="50">
        <f t="shared" si="3"/>
        <v>-32018325</v>
      </c>
      <c r="I52" s="50">
        <f t="shared" si="3"/>
        <v>-33611404</v>
      </c>
      <c r="J52" s="50">
        <f t="shared" si="3"/>
        <v>-41807191</v>
      </c>
      <c r="K52" s="50">
        <f t="shared" si="3"/>
        <v>-14196104</v>
      </c>
      <c r="L52" s="50">
        <f t="shared" si="3"/>
        <v>-11871013</v>
      </c>
      <c r="M52" s="50">
        <f t="shared" si="3"/>
        <v>-7721516</v>
      </c>
      <c r="N52" s="50">
        <f t="shared" si="3"/>
        <v>-33788633</v>
      </c>
      <c r="O52" s="50">
        <f t="shared" si="3"/>
        <v>1461700</v>
      </c>
      <c r="P52" s="50">
        <f t="shared" si="3"/>
        <v>-18826506</v>
      </c>
      <c r="Q52" s="50">
        <f t="shared" si="3"/>
        <v>2398707</v>
      </c>
      <c r="R52" s="50">
        <f t="shared" si="3"/>
        <v>-14966099</v>
      </c>
      <c r="S52" s="50">
        <f t="shared" si="3"/>
        <v>4398714</v>
      </c>
      <c r="T52" s="50">
        <f t="shared" si="3"/>
        <v>14318598</v>
      </c>
      <c r="U52" s="50">
        <f t="shared" si="3"/>
        <v>-24807382</v>
      </c>
      <c r="V52" s="50">
        <f t="shared" si="3"/>
        <v>-6090070</v>
      </c>
      <c r="W52" s="50">
        <f t="shared" si="3"/>
        <v>-96651993</v>
      </c>
      <c r="X52" s="50">
        <f t="shared" si="3"/>
        <v>10646785</v>
      </c>
      <c r="Y52" s="50">
        <f t="shared" si="3"/>
        <v>-107298778</v>
      </c>
      <c r="Z52" s="51">
        <f>+IF(X52&lt;&gt;0,+(Y52/X52)*100,0)</f>
        <v>-1007.8044968504577</v>
      </c>
      <c r="AA52" s="48">
        <f>SUM(AA49:AA51)</f>
        <v>10646785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-69331829</v>
      </c>
      <c r="D54" s="54">
        <f>+D52-D53</f>
        <v>0</v>
      </c>
      <c r="E54" s="55">
        <f t="shared" si="4"/>
        <v>47256210</v>
      </c>
      <c r="F54" s="56">
        <f t="shared" si="4"/>
        <v>10646785</v>
      </c>
      <c r="G54" s="56">
        <f t="shared" si="4"/>
        <v>23822538</v>
      </c>
      <c r="H54" s="56">
        <f t="shared" si="4"/>
        <v>-32018325</v>
      </c>
      <c r="I54" s="56">
        <f t="shared" si="4"/>
        <v>-33611404</v>
      </c>
      <c r="J54" s="56">
        <f t="shared" si="4"/>
        <v>-41807191</v>
      </c>
      <c r="K54" s="56">
        <f t="shared" si="4"/>
        <v>-14196104</v>
      </c>
      <c r="L54" s="56">
        <f t="shared" si="4"/>
        <v>-11871013</v>
      </c>
      <c r="M54" s="56">
        <f t="shared" si="4"/>
        <v>-7721516</v>
      </c>
      <c r="N54" s="56">
        <f t="shared" si="4"/>
        <v>-33788633</v>
      </c>
      <c r="O54" s="56">
        <f t="shared" si="4"/>
        <v>1461700</v>
      </c>
      <c r="P54" s="56">
        <f t="shared" si="4"/>
        <v>-18826506</v>
      </c>
      <c r="Q54" s="56">
        <f t="shared" si="4"/>
        <v>2398707</v>
      </c>
      <c r="R54" s="56">
        <f t="shared" si="4"/>
        <v>-14966099</v>
      </c>
      <c r="S54" s="56">
        <f t="shared" si="4"/>
        <v>4398714</v>
      </c>
      <c r="T54" s="56">
        <f t="shared" si="4"/>
        <v>14318598</v>
      </c>
      <c r="U54" s="56">
        <f t="shared" si="4"/>
        <v>-24807382</v>
      </c>
      <c r="V54" s="56">
        <f t="shared" si="4"/>
        <v>-6090070</v>
      </c>
      <c r="W54" s="56">
        <f t="shared" si="4"/>
        <v>-96651993</v>
      </c>
      <c r="X54" s="56">
        <f t="shared" si="4"/>
        <v>10646785</v>
      </c>
      <c r="Y54" s="56">
        <f t="shared" si="4"/>
        <v>-107298778</v>
      </c>
      <c r="Z54" s="57">
        <f>+IF(X54&lt;&gt;0,+(Y54/X54)*100,0)</f>
        <v>-1007.8044968504577</v>
      </c>
      <c r="AA54" s="54">
        <f>+AA52-AA53</f>
        <v>10646785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-69331829</v>
      </c>
      <c r="D57" s="48">
        <f>SUM(D54:D56)</f>
        <v>0</v>
      </c>
      <c r="E57" s="49">
        <f t="shared" si="5"/>
        <v>47256210</v>
      </c>
      <c r="F57" s="50">
        <f t="shared" si="5"/>
        <v>10646785</v>
      </c>
      <c r="G57" s="50">
        <f t="shared" si="5"/>
        <v>23822538</v>
      </c>
      <c r="H57" s="50">
        <f t="shared" si="5"/>
        <v>-32018325</v>
      </c>
      <c r="I57" s="50">
        <f t="shared" si="5"/>
        <v>-33611404</v>
      </c>
      <c r="J57" s="50">
        <f t="shared" si="5"/>
        <v>-41807191</v>
      </c>
      <c r="K57" s="50">
        <f t="shared" si="5"/>
        <v>-14196104</v>
      </c>
      <c r="L57" s="50">
        <f t="shared" si="5"/>
        <v>-11871013</v>
      </c>
      <c r="M57" s="50">
        <f t="shared" si="5"/>
        <v>-7721516</v>
      </c>
      <c r="N57" s="50">
        <f t="shared" si="5"/>
        <v>-33788633</v>
      </c>
      <c r="O57" s="50">
        <f t="shared" si="5"/>
        <v>1461700</v>
      </c>
      <c r="P57" s="50">
        <f t="shared" si="5"/>
        <v>-18826506</v>
      </c>
      <c r="Q57" s="50">
        <f t="shared" si="5"/>
        <v>2398707</v>
      </c>
      <c r="R57" s="50">
        <f t="shared" si="5"/>
        <v>-14966099</v>
      </c>
      <c r="S57" s="50">
        <f t="shared" si="5"/>
        <v>4398714</v>
      </c>
      <c r="T57" s="50">
        <f t="shared" si="5"/>
        <v>14318598</v>
      </c>
      <c r="U57" s="50">
        <f t="shared" si="5"/>
        <v>-24807382</v>
      </c>
      <c r="V57" s="50">
        <f t="shared" si="5"/>
        <v>-6090070</v>
      </c>
      <c r="W57" s="50">
        <f t="shared" si="5"/>
        <v>-96651993</v>
      </c>
      <c r="X57" s="50">
        <f t="shared" si="5"/>
        <v>10646785</v>
      </c>
      <c r="Y57" s="50">
        <f t="shared" si="5"/>
        <v>-107298778</v>
      </c>
      <c r="Z57" s="51">
        <f>+IF(X57&lt;&gt;0,+(Y57/X57)*100,0)</f>
        <v>-1007.8044968504577</v>
      </c>
      <c r="AA57" s="48">
        <f>SUM(AA54:AA56)</f>
        <v>10646785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-69331829</v>
      </c>
      <c r="D60" s="65">
        <f>SUM(D57:D59)</f>
        <v>0</v>
      </c>
      <c r="E60" s="66">
        <f t="shared" si="6"/>
        <v>47256210</v>
      </c>
      <c r="F60" s="67">
        <f t="shared" si="6"/>
        <v>10646785</v>
      </c>
      <c r="G60" s="67">
        <f t="shared" si="6"/>
        <v>23822538</v>
      </c>
      <c r="H60" s="67">
        <f t="shared" si="6"/>
        <v>-32018325</v>
      </c>
      <c r="I60" s="67">
        <f t="shared" si="6"/>
        <v>-33611404</v>
      </c>
      <c r="J60" s="67">
        <f t="shared" si="6"/>
        <v>-41807191</v>
      </c>
      <c r="K60" s="67">
        <f t="shared" si="6"/>
        <v>-14196104</v>
      </c>
      <c r="L60" s="67">
        <f t="shared" si="6"/>
        <v>-11871013</v>
      </c>
      <c r="M60" s="67">
        <f t="shared" si="6"/>
        <v>-7721516</v>
      </c>
      <c r="N60" s="67">
        <f t="shared" si="6"/>
        <v>-33788633</v>
      </c>
      <c r="O60" s="67">
        <f t="shared" si="6"/>
        <v>1461700</v>
      </c>
      <c r="P60" s="67">
        <f t="shared" si="6"/>
        <v>-18826506</v>
      </c>
      <c r="Q60" s="67">
        <f t="shared" si="6"/>
        <v>2398707</v>
      </c>
      <c r="R60" s="67">
        <f t="shared" si="6"/>
        <v>-14966099</v>
      </c>
      <c r="S60" s="67">
        <f t="shared" si="6"/>
        <v>4398714</v>
      </c>
      <c r="T60" s="67">
        <f t="shared" si="6"/>
        <v>14318598</v>
      </c>
      <c r="U60" s="67">
        <f t="shared" si="6"/>
        <v>-24807382</v>
      </c>
      <c r="V60" s="67">
        <f t="shared" si="6"/>
        <v>-6090070</v>
      </c>
      <c r="W60" s="67">
        <f t="shared" si="6"/>
        <v>-96651993</v>
      </c>
      <c r="X60" s="67">
        <f t="shared" si="6"/>
        <v>10646785</v>
      </c>
      <c r="Y60" s="67">
        <f t="shared" si="6"/>
        <v>-107298778</v>
      </c>
      <c r="Z60" s="68">
        <f>+IF(X60&lt;&gt;0,+(Y60/X60)*100,0)</f>
        <v>-1007.8044968504577</v>
      </c>
      <c r="AA60" s="65">
        <f>SUM(AA57:AA59)</f>
        <v>10646785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4331</v>
      </c>
      <c r="D6" s="20"/>
      <c r="E6" s="21">
        <v>285</v>
      </c>
      <c r="F6" s="22">
        <v>416</v>
      </c>
      <c r="G6" s="22">
        <v>17</v>
      </c>
      <c r="H6" s="22">
        <v>34</v>
      </c>
      <c r="I6" s="22"/>
      <c r="J6" s="22">
        <v>51</v>
      </c>
      <c r="K6" s="22">
        <v>52</v>
      </c>
      <c r="L6" s="22">
        <v>17</v>
      </c>
      <c r="M6" s="22">
        <v>104</v>
      </c>
      <c r="N6" s="22">
        <v>173</v>
      </c>
      <c r="O6" s="22"/>
      <c r="P6" s="22">
        <v>87</v>
      </c>
      <c r="Q6" s="22">
        <v>637</v>
      </c>
      <c r="R6" s="22">
        <v>724</v>
      </c>
      <c r="S6" s="22"/>
      <c r="T6" s="22"/>
      <c r="U6" s="22"/>
      <c r="V6" s="22"/>
      <c r="W6" s="22">
        <v>948</v>
      </c>
      <c r="X6" s="22">
        <v>416</v>
      </c>
      <c r="Y6" s="22">
        <v>532</v>
      </c>
      <c r="Z6" s="23">
        <v>127.88461538461537</v>
      </c>
      <c r="AA6" s="20">
        <v>416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290323</v>
      </c>
      <c r="D13" s="20"/>
      <c r="E13" s="21"/>
      <c r="F13" s="22"/>
      <c r="G13" s="22">
        <v>64601</v>
      </c>
      <c r="H13" s="22">
        <v>129857</v>
      </c>
      <c r="I13" s="22">
        <v>65750</v>
      </c>
      <c r="J13" s="22">
        <v>260208</v>
      </c>
      <c r="K13" s="22">
        <v>65121</v>
      </c>
      <c r="L13" s="22">
        <v>65791</v>
      </c>
      <c r="M13" s="22">
        <v>65979</v>
      </c>
      <c r="N13" s="22">
        <v>196891</v>
      </c>
      <c r="O13" s="22">
        <v>63625</v>
      </c>
      <c r="P13" s="22">
        <v>28957</v>
      </c>
      <c r="Q13" s="22">
        <v>64846</v>
      </c>
      <c r="R13" s="22">
        <v>157428</v>
      </c>
      <c r="S13" s="22">
        <v>65145</v>
      </c>
      <c r="T13" s="22">
        <v>65821</v>
      </c>
      <c r="U13" s="22">
        <v>66483</v>
      </c>
      <c r="V13" s="22">
        <v>197449</v>
      </c>
      <c r="W13" s="22">
        <v>811976</v>
      </c>
      <c r="X13" s="22"/>
      <c r="Y13" s="22">
        <v>811976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294654</v>
      </c>
      <c r="D33" s="29">
        <f t="shared" ref="D33:Y33" si="0">SUM(D6:D32)</f>
        <v>0</v>
      </c>
      <c r="E33" s="30">
        <f t="shared" si="0"/>
        <v>285</v>
      </c>
      <c r="F33" s="31">
        <f t="shared" si="0"/>
        <v>416</v>
      </c>
      <c r="G33" s="31">
        <f t="shared" si="0"/>
        <v>64618</v>
      </c>
      <c r="H33" s="31">
        <f t="shared" si="0"/>
        <v>129891</v>
      </c>
      <c r="I33" s="31">
        <f t="shared" si="0"/>
        <v>65750</v>
      </c>
      <c r="J33" s="31">
        <f t="shared" si="0"/>
        <v>260259</v>
      </c>
      <c r="K33" s="31">
        <f t="shared" si="0"/>
        <v>65173</v>
      </c>
      <c r="L33" s="31">
        <f t="shared" si="0"/>
        <v>65808</v>
      </c>
      <c r="M33" s="31">
        <f t="shared" si="0"/>
        <v>66083</v>
      </c>
      <c r="N33" s="31">
        <f t="shared" si="0"/>
        <v>197064</v>
      </c>
      <c r="O33" s="31">
        <f t="shared" si="0"/>
        <v>63625</v>
      </c>
      <c r="P33" s="31">
        <f t="shared" si="0"/>
        <v>29044</v>
      </c>
      <c r="Q33" s="31">
        <f t="shared" si="0"/>
        <v>65483</v>
      </c>
      <c r="R33" s="31">
        <f t="shared" si="0"/>
        <v>158152</v>
      </c>
      <c r="S33" s="31">
        <f t="shared" si="0"/>
        <v>65145</v>
      </c>
      <c r="T33" s="31">
        <f t="shared" si="0"/>
        <v>65821</v>
      </c>
      <c r="U33" s="31">
        <f t="shared" si="0"/>
        <v>66483</v>
      </c>
      <c r="V33" s="31">
        <f t="shared" si="0"/>
        <v>197449</v>
      </c>
      <c r="W33" s="31">
        <f t="shared" si="0"/>
        <v>812924</v>
      </c>
      <c r="X33" s="31">
        <f t="shared" si="0"/>
        <v>416</v>
      </c>
      <c r="Y33" s="31">
        <f t="shared" si="0"/>
        <v>812508</v>
      </c>
      <c r="Z33" s="32">
        <f>+IF(X33&lt;&gt;0,+(Y33/X33)*100,0)</f>
        <v>195314.42307692306</v>
      </c>
      <c r="AA33" s="29">
        <f>SUM(AA6:AA32)</f>
        <v>416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2492713</v>
      </c>
      <c r="D35" s="20"/>
      <c r="E35" s="21">
        <v>2795907</v>
      </c>
      <c r="F35" s="22">
        <v>2749060</v>
      </c>
      <c r="G35" s="22">
        <v>227953</v>
      </c>
      <c r="H35" s="22">
        <v>445357</v>
      </c>
      <c r="I35" s="22">
        <v>210882</v>
      </c>
      <c r="J35" s="22">
        <v>884192</v>
      </c>
      <c r="K35" s="22">
        <v>180874</v>
      </c>
      <c r="L35" s="22">
        <v>182223</v>
      </c>
      <c r="M35" s="22">
        <v>281657</v>
      </c>
      <c r="N35" s="22">
        <v>644754</v>
      </c>
      <c r="O35" s="22">
        <v>240508</v>
      </c>
      <c r="P35" s="22">
        <v>212599</v>
      </c>
      <c r="Q35" s="22">
        <v>263849</v>
      </c>
      <c r="R35" s="22">
        <v>716956</v>
      </c>
      <c r="S35" s="22">
        <v>231028</v>
      </c>
      <c r="T35" s="22">
        <v>219892</v>
      </c>
      <c r="U35" s="22">
        <v>243890</v>
      </c>
      <c r="V35" s="22">
        <v>694810</v>
      </c>
      <c r="W35" s="22">
        <v>2940712</v>
      </c>
      <c r="X35" s="22">
        <v>2749060</v>
      </c>
      <c r="Y35" s="22">
        <v>191652</v>
      </c>
      <c r="Z35" s="23">
        <v>6.9715466377598165</v>
      </c>
      <c r="AA35" s="20">
        <v>2749060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319558</v>
      </c>
      <c r="D37" s="20"/>
      <c r="E37" s="21">
        <v>5559700</v>
      </c>
      <c r="F37" s="22">
        <v>5559700</v>
      </c>
      <c r="G37" s="22">
        <v>109840</v>
      </c>
      <c r="H37" s="22">
        <v>109840</v>
      </c>
      <c r="I37" s="22"/>
      <c r="J37" s="22">
        <v>219680</v>
      </c>
      <c r="K37" s="22">
        <v>116075</v>
      </c>
      <c r="L37" s="22"/>
      <c r="M37" s="22">
        <v>19705</v>
      </c>
      <c r="N37" s="22">
        <v>135780</v>
      </c>
      <c r="O37" s="22">
        <v>279265</v>
      </c>
      <c r="P37" s="22">
        <v>135525</v>
      </c>
      <c r="Q37" s="22">
        <v>369104</v>
      </c>
      <c r="R37" s="22">
        <v>783894</v>
      </c>
      <c r="S37" s="22">
        <v>57358</v>
      </c>
      <c r="T37" s="22"/>
      <c r="U37" s="22"/>
      <c r="V37" s="22">
        <v>57358</v>
      </c>
      <c r="W37" s="22">
        <v>1196712</v>
      </c>
      <c r="X37" s="22">
        <v>5559700</v>
      </c>
      <c r="Y37" s="22">
        <v>-4362988</v>
      </c>
      <c r="Z37" s="23">
        <v>-78.475241469863477</v>
      </c>
      <c r="AA37" s="20">
        <v>5559700</v>
      </c>
    </row>
    <row r="38" spans="1:27" x14ac:dyDescent="0.25">
      <c r="A38" s="19" t="s">
        <v>64</v>
      </c>
      <c r="B38" s="15" t="s">
        <v>32</v>
      </c>
      <c r="C38" s="20">
        <v>43112</v>
      </c>
      <c r="D38" s="20"/>
      <c r="E38" s="21">
        <v>316580</v>
      </c>
      <c r="F38" s="22">
        <v>316580</v>
      </c>
      <c r="G38" s="22"/>
      <c r="H38" s="22"/>
      <c r="I38" s="22"/>
      <c r="J38" s="22"/>
      <c r="K38" s="22">
        <v>155</v>
      </c>
      <c r="L38" s="22"/>
      <c r="M38" s="22"/>
      <c r="N38" s="22">
        <v>155</v>
      </c>
      <c r="O38" s="22"/>
      <c r="P38" s="22"/>
      <c r="Q38" s="22"/>
      <c r="R38" s="22"/>
      <c r="S38" s="22"/>
      <c r="T38" s="22"/>
      <c r="U38" s="22"/>
      <c r="V38" s="22"/>
      <c r="W38" s="22">
        <v>155</v>
      </c>
      <c r="X38" s="22">
        <v>316580</v>
      </c>
      <c r="Y38" s="22">
        <v>-316425</v>
      </c>
      <c r="Z38" s="23">
        <v>-99.95103923178975</v>
      </c>
      <c r="AA38" s="20">
        <v>316580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111194</v>
      </c>
      <c r="F42" s="22">
        <v>111194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111194</v>
      </c>
      <c r="Y42" s="22">
        <v>-111194</v>
      </c>
      <c r="Z42" s="23">
        <v>-100</v>
      </c>
      <c r="AA42" s="20">
        <v>111194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362</v>
      </c>
      <c r="D44" s="20"/>
      <c r="E44" s="21"/>
      <c r="F44" s="22"/>
      <c r="G44" s="22">
        <v>3594</v>
      </c>
      <c r="H44" s="22">
        <v>3594</v>
      </c>
      <c r="I44" s="22">
        <v>8031</v>
      </c>
      <c r="J44" s="22">
        <v>15219</v>
      </c>
      <c r="K44" s="22">
        <v>160</v>
      </c>
      <c r="L44" s="22"/>
      <c r="M44" s="22"/>
      <c r="N44" s="22">
        <v>160</v>
      </c>
      <c r="O44" s="22">
        <v>11</v>
      </c>
      <c r="P44" s="22">
        <v>2119</v>
      </c>
      <c r="Q44" s="22"/>
      <c r="R44" s="22">
        <v>2130</v>
      </c>
      <c r="S44" s="22"/>
      <c r="T44" s="22"/>
      <c r="U44" s="22">
        <v>1555</v>
      </c>
      <c r="V44" s="22">
        <v>1555</v>
      </c>
      <c r="W44" s="22">
        <v>19064</v>
      </c>
      <c r="X44" s="22"/>
      <c r="Y44" s="22">
        <v>19064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489458</v>
      </c>
      <c r="D45" s="20"/>
      <c r="E45" s="21">
        <v>3081651</v>
      </c>
      <c r="F45" s="22">
        <v>2081651</v>
      </c>
      <c r="G45" s="22">
        <v>1927</v>
      </c>
      <c r="H45" s="22">
        <v>3758</v>
      </c>
      <c r="I45" s="22">
        <v>1766</v>
      </c>
      <c r="J45" s="22">
        <v>7451</v>
      </c>
      <c r="K45" s="22">
        <v>1466</v>
      </c>
      <c r="L45" s="22">
        <v>1416</v>
      </c>
      <c r="M45" s="22">
        <v>2991</v>
      </c>
      <c r="N45" s="22">
        <v>5873</v>
      </c>
      <c r="O45" s="22">
        <v>1982</v>
      </c>
      <c r="P45" s="22">
        <v>1703</v>
      </c>
      <c r="Q45" s="22">
        <v>2211</v>
      </c>
      <c r="R45" s="22">
        <v>5896</v>
      </c>
      <c r="S45" s="22">
        <v>1882</v>
      </c>
      <c r="T45" s="22">
        <v>1771</v>
      </c>
      <c r="U45" s="22">
        <v>2011</v>
      </c>
      <c r="V45" s="22">
        <v>5664</v>
      </c>
      <c r="W45" s="22">
        <v>24884</v>
      </c>
      <c r="X45" s="22">
        <v>2081651</v>
      </c>
      <c r="Y45" s="22">
        <v>-2056767</v>
      </c>
      <c r="Z45" s="23">
        <v>-98.804602692766466</v>
      </c>
      <c r="AA45" s="20">
        <v>2081651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3345203</v>
      </c>
      <c r="D48" s="29">
        <f t="shared" ref="D48:Y48" si="1">SUM(D35:D47)</f>
        <v>0</v>
      </c>
      <c r="E48" s="30">
        <f t="shared" si="1"/>
        <v>11865032</v>
      </c>
      <c r="F48" s="31">
        <f t="shared" si="1"/>
        <v>10818185</v>
      </c>
      <c r="G48" s="31">
        <f t="shared" si="1"/>
        <v>343314</v>
      </c>
      <c r="H48" s="31">
        <f t="shared" si="1"/>
        <v>562549</v>
      </c>
      <c r="I48" s="31">
        <f t="shared" si="1"/>
        <v>220679</v>
      </c>
      <c r="J48" s="31">
        <f t="shared" si="1"/>
        <v>1126542</v>
      </c>
      <c r="K48" s="31">
        <f t="shared" si="1"/>
        <v>298730</v>
      </c>
      <c r="L48" s="31">
        <f t="shared" si="1"/>
        <v>183639</v>
      </c>
      <c r="M48" s="31">
        <f t="shared" si="1"/>
        <v>304353</v>
      </c>
      <c r="N48" s="31">
        <f t="shared" si="1"/>
        <v>786722</v>
      </c>
      <c r="O48" s="31">
        <f t="shared" si="1"/>
        <v>521766</v>
      </c>
      <c r="P48" s="31">
        <f t="shared" si="1"/>
        <v>351946</v>
      </c>
      <c r="Q48" s="31">
        <f t="shared" si="1"/>
        <v>635164</v>
      </c>
      <c r="R48" s="31">
        <f t="shared" si="1"/>
        <v>1508876</v>
      </c>
      <c r="S48" s="31">
        <f t="shared" si="1"/>
        <v>290268</v>
      </c>
      <c r="T48" s="31">
        <f t="shared" si="1"/>
        <v>221663</v>
      </c>
      <c r="U48" s="31">
        <f t="shared" si="1"/>
        <v>247456</v>
      </c>
      <c r="V48" s="31">
        <f t="shared" si="1"/>
        <v>759387</v>
      </c>
      <c r="W48" s="31">
        <f t="shared" si="1"/>
        <v>4181527</v>
      </c>
      <c r="X48" s="31">
        <f t="shared" si="1"/>
        <v>10818185</v>
      </c>
      <c r="Y48" s="31">
        <f t="shared" si="1"/>
        <v>-6636658</v>
      </c>
      <c r="Z48" s="32">
        <f>+IF(X48&lt;&gt;0,+(Y48/X48)*100,0)</f>
        <v>-61.347240780223302</v>
      </c>
      <c r="AA48" s="29">
        <f>SUM(AA35:AA47)</f>
        <v>10818185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-3050549</v>
      </c>
      <c r="D49" s="39">
        <f t="shared" si="2"/>
        <v>0</v>
      </c>
      <c r="E49" s="40">
        <f t="shared" si="2"/>
        <v>-11864747</v>
      </c>
      <c r="F49" s="41">
        <f t="shared" si="2"/>
        <v>-10817769</v>
      </c>
      <c r="G49" s="41">
        <f t="shared" si="2"/>
        <v>-278696</v>
      </c>
      <c r="H49" s="41">
        <f t="shared" si="2"/>
        <v>-432658</v>
      </c>
      <c r="I49" s="41">
        <f t="shared" si="2"/>
        <v>-154929</v>
      </c>
      <c r="J49" s="41">
        <f t="shared" si="2"/>
        <v>-866283</v>
      </c>
      <c r="K49" s="41">
        <f t="shared" si="2"/>
        <v>-233557</v>
      </c>
      <c r="L49" s="41">
        <f t="shared" si="2"/>
        <v>-117831</v>
      </c>
      <c r="M49" s="41">
        <f t="shared" si="2"/>
        <v>-238270</v>
      </c>
      <c r="N49" s="41">
        <f t="shared" si="2"/>
        <v>-589658</v>
      </c>
      <c r="O49" s="41">
        <f t="shared" si="2"/>
        <v>-458141</v>
      </c>
      <c r="P49" s="41">
        <f t="shared" si="2"/>
        <v>-322902</v>
      </c>
      <c r="Q49" s="41">
        <f t="shared" si="2"/>
        <v>-569681</v>
      </c>
      <c r="R49" s="41">
        <f t="shared" si="2"/>
        <v>-1350724</v>
      </c>
      <c r="S49" s="41">
        <f t="shared" si="2"/>
        <v>-225123</v>
      </c>
      <c r="T49" s="41">
        <f t="shared" si="2"/>
        <v>-155842</v>
      </c>
      <c r="U49" s="41">
        <f t="shared" si="2"/>
        <v>-180973</v>
      </c>
      <c r="V49" s="41">
        <f t="shared" si="2"/>
        <v>-561938</v>
      </c>
      <c r="W49" s="41">
        <f t="shared" si="2"/>
        <v>-3368603</v>
      </c>
      <c r="X49" s="41">
        <f t="shared" si="2"/>
        <v>-10817769</v>
      </c>
      <c r="Y49" s="41">
        <f t="shared" si="2"/>
        <v>7449166</v>
      </c>
      <c r="Z49" s="42">
        <f>+IF(X49&lt;&gt;0,+(Y49/X49)*100,0)</f>
        <v>-68.860464666975233</v>
      </c>
      <c r="AA49" s="39">
        <f>+AA33-AA48</f>
        <v>-10817769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-3050549</v>
      </c>
      <c r="D52" s="48">
        <f t="shared" si="3"/>
        <v>0</v>
      </c>
      <c r="E52" s="49">
        <f t="shared" si="3"/>
        <v>-11864747</v>
      </c>
      <c r="F52" s="50">
        <f t="shared" si="3"/>
        <v>-10817769</v>
      </c>
      <c r="G52" s="50">
        <f t="shared" si="3"/>
        <v>-278696</v>
      </c>
      <c r="H52" s="50">
        <f t="shared" si="3"/>
        <v>-432658</v>
      </c>
      <c r="I52" s="50">
        <f t="shared" si="3"/>
        <v>-154929</v>
      </c>
      <c r="J52" s="50">
        <f t="shared" si="3"/>
        <v>-866283</v>
      </c>
      <c r="K52" s="50">
        <f t="shared" si="3"/>
        <v>-233557</v>
      </c>
      <c r="L52" s="50">
        <f t="shared" si="3"/>
        <v>-117831</v>
      </c>
      <c r="M52" s="50">
        <f t="shared" si="3"/>
        <v>-238270</v>
      </c>
      <c r="N52" s="50">
        <f t="shared" si="3"/>
        <v>-589658</v>
      </c>
      <c r="O52" s="50">
        <f t="shared" si="3"/>
        <v>-458141</v>
      </c>
      <c r="P52" s="50">
        <f t="shared" si="3"/>
        <v>-322902</v>
      </c>
      <c r="Q52" s="50">
        <f t="shared" si="3"/>
        <v>-569681</v>
      </c>
      <c r="R52" s="50">
        <f t="shared" si="3"/>
        <v>-1350724</v>
      </c>
      <c r="S52" s="50">
        <f t="shared" si="3"/>
        <v>-225123</v>
      </c>
      <c r="T52" s="50">
        <f t="shared" si="3"/>
        <v>-155842</v>
      </c>
      <c r="U52" s="50">
        <f t="shared" si="3"/>
        <v>-180973</v>
      </c>
      <c r="V52" s="50">
        <f t="shared" si="3"/>
        <v>-561938</v>
      </c>
      <c r="W52" s="50">
        <f t="shared" si="3"/>
        <v>-3368603</v>
      </c>
      <c r="X52" s="50">
        <f t="shared" si="3"/>
        <v>-10817769</v>
      </c>
      <c r="Y52" s="50">
        <f t="shared" si="3"/>
        <v>7449166</v>
      </c>
      <c r="Z52" s="51">
        <f>+IF(X52&lt;&gt;0,+(Y52/X52)*100,0)</f>
        <v>-68.860464666975233</v>
      </c>
      <c r="AA52" s="48">
        <f>SUM(AA49:AA51)</f>
        <v>-10817769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-3050549</v>
      </c>
      <c r="D54" s="54">
        <f>+D52-D53</f>
        <v>0</v>
      </c>
      <c r="E54" s="55">
        <f t="shared" si="4"/>
        <v>-11864747</v>
      </c>
      <c r="F54" s="56">
        <f t="shared" si="4"/>
        <v>-10817769</v>
      </c>
      <c r="G54" s="56">
        <f t="shared" si="4"/>
        <v>-278696</v>
      </c>
      <c r="H54" s="56">
        <f t="shared" si="4"/>
        <v>-432658</v>
      </c>
      <c r="I54" s="56">
        <f t="shared" si="4"/>
        <v>-154929</v>
      </c>
      <c r="J54" s="56">
        <f t="shared" si="4"/>
        <v>-866283</v>
      </c>
      <c r="K54" s="56">
        <f t="shared" si="4"/>
        <v>-233557</v>
      </c>
      <c r="L54" s="56">
        <f t="shared" si="4"/>
        <v>-117831</v>
      </c>
      <c r="M54" s="56">
        <f t="shared" si="4"/>
        <v>-238270</v>
      </c>
      <c r="N54" s="56">
        <f t="shared" si="4"/>
        <v>-589658</v>
      </c>
      <c r="O54" s="56">
        <f t="shared" si="4"/>
        <v>-458141</v>
      </c>
      <c r="P54" s="56">
        <f t="shared" si="4"/>
        <v>-322902</v>
      </c>
      <c r="Q54" s="56">
        <f t="shared" si="4"/>
        <v>-569681</v>
      </c>
      <c r="R54" s="56">
        <f t="shared" si="4"/>
        <v>-1350724</v>
      </c>
      <c r="S54" s="56">
        <f t="shared" si="4"/>
        <v>-225123</v>
      </c>
      <c r="T54" s="56">
        <f t="shared" si="4"/>
        <v>-155842</v>
      </c>
      <c r="U54" s="56">
        <f t="shared" si="4"/>
        <v>-180973</v>
      </c>
      <c r="V54" s="56">
        <f t="shared" si="4"/>
        <v>-561938</v>
      </c>
      <c r="W54" s="56">
        <f t="shared" si="4"/>
        <v>-3368603</v>
      </c>
      <c r="X54" s="56">
        <f t="shared" si="4"/>
        <v>-10817769</v>
      </c>
      <c r="Y54" s="56">
        <f t="shared" si="4"/>
        <v>7449166</v>
      </c>
      <c r="Z54" s="57">
        <f>+IF(X54&lt;&gt;0,+(Y54/X54)*100,0)</f>
        <v>-68.860464666975233</v>
      </c>
      <c r="AA54" s="54">
        <f>+AA52-AA53</f>
        <v>-10817769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-3050549</v>
      </c>
      <c r="D57" s="48">
        <f>SUM(D54:D56)</f>
        <v>0</v>
      </c>
      <c r="E57" s="49">
        <f t="shared" si="5"/>
        <v>-11864747</v>
      </c>
      <c r="F57" s="50">
        <f t="shared" si="5"/>
        <v>-10817769</v>
      </c>
      <c r="G57" s="50">
        <f t="shared" si="5"/>
        <v>-278696</v>
      </c>
      <c r="H57" s="50">
        <f t="shared" si="5"/>
        <v>-432658</v>
      </c>
      <c r="I57" s="50">
        <f t="shared" si="5"/>
        <v>-154929</v>
      </c>
      <c r="J57" s="50">
        <f t="shared" si="5"/>
        <v>-866283</v>
      </c>
      <c r="K57" s="50">
        <f t="shared" si="5"/>
        <v>-233557</v>
      </c>
      <c r="L57" s="50">
        <f t="shared" si="5"/>
        <v>-117831</v>
      </c>
      <c r="M57" s="50">
        <f t="shared" si="5"/>
        <v>-238270</v>
      </c>
      <c r="N57" s="50">
        <f t="shared" si="5"/>
        <v>-589658</v>
      </c>
      <c r="O57" s="50">
        <f t="shared" si="5"/>
        <v>-458141</v>
      </c>
      <c r="P57" s="50">
        <f t="shared" si="5"/>
        <v>-322902</v>
      </c>
      <c r="Q57" s="50">
        <f t="shared" si="5"/>
        <v>-569681</v>
      </c>
      <c r="R57" s="50">
        <f t="shared" si="5"/>
        <v>-1350724</v>
      </c>
      <c r="S57" s="50">
        <f t="shared" si="5"/>
        <v>-225123</v>
      </c>
      <c r="T57" s="50">
        <f t="shared" si="5"/>
        <v>-155842</v>
      </c>
      <c r="U57" s="50">
        <f t="shared" si="5"/>
        <v>-180973</v>
      </c>
      <c r="V57" s="50">
        <f t="shared" si="5"/>
        <v>-561938</v>
      </c>
      <c r="W57" s="50">
        <f t="shared" si="5"/>
        <v>-3368603</v>
      </c>
      <c r="X57" s="50">
        <f t="shared" si="5"/>
        <v>-10817769</v>
      </c>
      <c r="Y57" s="50">
        <f t="shared" si="5"/>
        <v>7449166</v>
      </c>
      <c r="Z57" s="51">
        <f>+IF(X57&lt;&gt;0,+(Y57/X57)*100,0)</f>
        <v>-68.860464666975233</v>
      </c>
      <c r="AA57" s="48">
        <f>SUM(AA54:AA56)</f>
        <v>-10817769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-3050549</v>
      </c>
      <c r="D60" s="65">
        <f>SUM(D57:D59)</f>
        <v>0</v>
      </c>
      <c r="E60" s="66">
        <f t="shared" si="6"/>
        <v>-11864747</v>
      </c>
      <c r="F60" s="67">
        <f t="shared" si="6"/>
        <v>-10817769</v>
      </c>
      <c r="G60" s="67">
        <f t="shared" si="6"/>
        <v>-278696</v>
      </c>
      <c r="H60" s="67">
        <f t="shared" si="6"/>
        <v>-432658</v>
      </c>
      <c r="I60" s="67">
        <f t="shared" si="6"/>
        <v>-154929</v>
      </c>
      <c r="J60" s="67">
        <f t="shared" si="6"/>
        <v>-866283</v>
      </c>
      <c r="K60" s="67">
        <f t="shared" si="6"/>
        <v>-233557</v>
      </c>
      <c r="L60" s="67">
        <f t="shared" si="6"/>
        <v>-117831</v>
      </c>
      <c r="M60" s="67">
        <f t="shared" si="6"/>
        <v>-238270</v>
      </c>
      <c r="N60" s="67">
        <f t="shared" si="6"/>
        <v>-589658</v>
      </c>
      <c r="O60" s="67">
        <f t="shared" si="6"/>
        <v>-458141</v>
      </c>
      <c r="P60" s="67">
        <f t="shared" si="6"/>
        <v>-322902</v>
      </c>
      <c r="Q60" s="67">
        <f t="shared" si="6"/>
        <v>-569681</v>
      </c>
      <c r="R60" s="67">
        <f t="shared" si="6"/>
        <v>-1350724</v>
      </c>
      <c r="S60" s="67">
        <f t="shared" si="6"/>
        <v>-225123</v>
      </c>
      <c r="T60" s="67">
        <f t="shared" si="6"/>
        <v>-155842</v>
      </c>
      <c r="U60" s="67">
        <f t="shared" si="6"/>
        <v>-180973</v>
      </c>
      <c r="V60" s="67">
        <f t="shared" si="6"/>
        <v>-561938</v>
      </c>
      <c r="W60" s="67">
        <f t="shared" si="6"/>
        <v>-3368603</v>
      </c>
      <c r="X60" s="67">
        <f t="shared" si="6"/>
        <v>-10817769</v>
      </c>
      <c r="Y60" s="67">
        <f t="shared" si="6"/>
        <v>7449166</v>
      </c>
      <c r="Z60" s="68">
        <f>+IF(X60&lt;&gt;0,+(Y60/X60)*100,0)</f>
        <v>-68.860464666975233</v>
      </c>
      <c r="AA60" s="65">
        <f>SUM(AA57:AA59)</f>
        <v>-10817769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6494242009</v>
      </c>
      <c r="D6" s="20"/>
      <c r="E6" s="21">
        <v>7844428432</v>
      </c>
      <c r="F6" s="22">
        <v>8079422142</v>
      </c>
      <c r="G6" s="22">
        <v>593155751</v>
      </c>
      <c r="H6" s="22">
        <v>697584853</v>
      </c>
      <c r="I6" s="22">
        <v>638948539</v>
      </c>
      <c r="J6" s="22">
        <v>1929689143</v>
      </c>
      <c r="K6" s="22">
        <v>518031398</v>
      </c>
      <c r="L6" s="22">
        <v>464820245</v>
      </c>
      <c r="M6" s="22">
        <v>430063341</v>
      </c>
      <c r="N6" s="22">
        <v>1412914984</v>
      </c>
      <c r="O6" s="22">
        <v>443755753</v>
      </c>
      <c r="P6" s="22">
        <v>612200267</v>
      </c>
      <c r="Q6" s="22">
        <v>579706640</v>
      </c>
      <c r="R6" s="22">
        <v>1635662660</v>
      </c>
      <c r="S6" s="22">
        <v>491859258</v>
      </c>
      <c r="T6" s="22">
        <v>510177529</v>
      </c>
      <c r="U6" s="22">
        <v>520766604</v>
      </c>
      <c r="V6" s="22">
        <v>1522803391</v>
      </c>
      <c r="W6" s="22">
        <v>6501070178</v>
      </c>
      <c r="X6" s="22">
        <v>8079422137</v>
      </c>
      <c r="Y6" s="22">
        <v>-1578351959</v>
      </c>
      <c r="Z6" s="23">
        <v>-19.535456029359839</v>
      </c>
      <c r="AA6" s="20">
        <v>8079422142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8669867</v>
      </c>
      <c r="D10" s="20"/>
      <c r="E10" s="21">
        <v>16731063</v>
      </c>
      <c r="F10" s="22">
        <v>16728544</v>
      </c>
      <c r="G10" s="22">
        <v>622490</v>
      </c>
      <c r="H10" s="22">
        <v>841751</v>
      </c>
      <c r="I10" s="22">
        <v>657101</v>
      </c>
      <c r="J10" s="22">
        <v>2121342</v>
      </c>
      <c r="K10" s="22">
        <v>146564</v>
      </c>
      <c r="L10" s="22">
        <v>63999</v>
      </c>
      <c r="M10" s="22">
        <v>71137</v>
      </c>
      <c r="N10" s="22">
        <v>281700</v>
      </c>
      <c r="O10" s="22">
        <v>83206</v>
      </c>
      <c r="P10" s="22">
        <v>161462</v>
      </c>
      <c r="Q10" s="22">
        <v>75376</v>
      </c>
      <c r="R10" s="22">
        <v>320044</v>
      </c>
      <c r="S10" s="22">
        <v>461506</v>
      </c>
      <c r="T10" s="22">
        <v>62088</v>
      </c>
      <c r="U10" s="22">
        <v>191625</v>
      </c>
      <c r="V10" s="22">
        <v>715219</v>
      </c>
      <c r="W10" s="22">
        <v>3438305</v>
      </c>
      <c r="X10" s="22">
        <v>16728544</v>
      </c>
      <c r="Y10" s="22">
        <v>-13290239</v>
      </c>
      <c r="Z10" s="23">
        <v>-79.446477828554592</v>
      </c>
      <c r="AA10" s="20">
        <v>16728544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122765302</v>
      </c>
      <c r="D13" s="20"/>
      <c r="E13" s="21">
        <v>185546789</v>
      </c>
      <c r="F13" s="22">
        <v>305363670</v>
      </c>
      <c r="G13" s="22">
        <v>15849458</v>
      </c>
      <c r="H13" s="22">
        <v>14829719</v>
      </c>
      <c r="I13" s="22">
        <v>15999745</v>
      </c>
      <c r="J13" s="22">
        <v>46678922</v>
      </c>
      <c r="K13" s="22">
        <v>16611401</v>
      </c>
      <c r="L13" s="22">
        <v>16733235</v>
      </c>
      <c r="M13" s="22">
        <v>17434313</v>
      </c>
      <c r="N13" s="22">
        <v>50778949</v>
      </c>
      <c r="O13" s="22">
        <v>17226333</v>
      </c>
      <c r="P13" s="22">
        <v>16955131</v>
      </c>
      <c r="Q13" s="22">
        <v>17982067</v>
      </c>
      <c r="R13" s="22">
        <v>52163531</v>
      </c>
      <c r="S13" s="22">
        <v>18072864</v>
      </c>
      <c r="T13" s="22">
        <v>16439416</v>
      </c>
      <c r="U13" s="22">
        <v>14612811</v>
      </c>
      <c r="V13" s="22">
        <v>49125091</v>
      </c>
      <c r="W13" s="22">
        <v>198746493</v>
      </c>
      <c r="X13" s="22">
        <v>305363672</v>
      </c>
      <c r="Y13" s="22">
        <v>-106617179</v>
      </c>
      <c r="Z13" s="23">
        <v>-34.914820843521952</v>
      </c>
      <c r="AA13" s="20">
        <v>305363670</v>
      </c>
    </row>
    <row r="14" spans="1:27" x14ac:dyDescent="0.25">
      <c r="A14" s="19" t="s">
        <v>42</v>
      </c>
      <c r="B14" s="15" t="s">
        <v>32</v>
      </c>
      <c r="C14" s="20">
        <v>3808248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>
        <v>785152</v>
      </c>
      <c r="P14" s="22">
        <v>715710</v>
      </c>
      <c r="Q14" s="22">
        <v>339993</v>
      </c>
      <c r="R14" s="22">
        <v>1840855</v>
      </c>
      <c r="S14" s="22">
        <v>328185</v>
      </c>
      <c r="T14" s="22">
        <v>385487</v>
      </c>
      <c r="U14" s="22">
        <v>445692</v>
      </c>
      <c r="V14" s="22">
        <v>1159364</v>
      </c>
      <c r="W14" s="22">
        <v>5284129</v>
      </c>
      <c r="X14" s="22">
        <v>5688080</v>
      </c>
      <c r="Y14" s="22">
        <v>-403951</v>
      </c>
      <c r="Z14" s="23">
        <v>-7.1017109464001917</v>
      </c>
      <c r="AA14" s="20">
        <v>5688080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130659</v>
      </c>
      <c r="D17" s="20"/>
      <c r="E17" s="21">
        <v>143726</v>
      </c>
      <c r="F17" s="22">
        <v>143726</v>
      </c>
      <c r="G17" s="22">
        <v>11977</v>
      </c>
      <c r="H17" s="22">
        <v>11977</v>
      </c>
      <c r="I17" s="22">
        <v>10337</v>
      </c>
      <c r="J17" s="22">
        <v>34291</v>
      </c>
      <c r="K17" s="22">
        <v>10337</v>
      </c>
      <c r="L17" s="22">
        <v>10337</v>
      </c>
      <c r="M17" s="22"/>
      <c r="N17" s="22">
        <v>20674</v>
      </c>
      <c r="O17" s="22"/>
      <c r="P17" s="22"/>
      <c r="Q17" s="22">
        <v>47908</v>
      </c>
      <c r="R17" s="22">
        <v>47908</v>
      </c>
      <c r="S17" s="22">
        <v>11977</v>
      </c>
      <c r="T17" s="22">
        <v>11977</v>
      </c>
      <c r="U17" s="22">
        <v>11977</v>
      </c>
      <c r="V17" s="22">
        <v>35931</v>
      </c>
      <c r="W17" s="22">
        <v>138804</v>
      </c>
      <c r="X17" s="22">
        <v>143726</v>
      </c>
      <c r="Y17" s="22">
        <v>-4922</v>
      </c>
      <c r="Z17" s="23">
        <v>-3.4245717545885923</v>
      </c>
      <c r="AA17" s="20">
        <v>143726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1934321</v>
      </c>
      <c r="D20" s="20"/>
      <c r="E20" s="21">
        <v>4608842</v>
      </c>
      <c r="F20" s="22">
        <v>4538573</v>
      </c>
      <c r="G20" s="22">
        <v>-77905</v>
      </c>
      <c r="H20" s="22">
        <v>9579</v>
      </c>
      <c r="I20" s="22">
        <v>-10895</v>
      </c>
      <c r="J20" s="22">
        <v>-79221</v>
      </c>
      <c r="K20" s="22">
        <v>330045</v>
      </c>
      <c r="L20" s="22">
        <v>6174</v>
      </c>
      <c r="M20" s="22">
        <v>31434</v>
      </c>
      <c r="N20" s="22">
        <v>367653</v>
      </c>
      <c r="O20" s="22">
        <v>4909</v>
      </c>
      <c r="P20" s="22">
        <v>35064</v>
      </c>
      <c r="Q20" s="22">
        <v>-92982</v>
      </c>
      <c r="R20" s="22">
        <v>-53009</v>
      </c>
      <c r="S20" s="22">
        <v>1218188</v>
      </c>
      <c r="T20" s="22">
        <v>233301</v>
      </c>
      <c r="U20" s="22">
        <v>3549209</v>
      </c>
      <c r="V20" s="22">
        <v>5000698</v>
      </c>
      <c r="W20" s="22">
        <v>5236121</v>
      </c>
      <c r="X20" s="22">
        <v>4538573</v>
      </c>
      <c r="Y20" s="22">
        <v>697548</v>
      </c>
      <c r="Z20" s="18">
        <v>15.369324234731929</v>
      </c>
      <c r="AA20" s="20">
        <v>4538573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1545132</v>
      </c>
      <c r="F23" s="22">
        <v>1545130</v>
      </c>
      <c r="G23" s="22"/>
      <c r="H23" s="22"/>
      <c r="I23" s="22">
        <v>11086</v>
      </c>
      <c r="J23" s="22">
        <v>11086</v>
      </c>
      <c r="K23" s="22">
        <v>48562</v>
      </c>
      <c r="L23" s="22"/>
      <c r="M23" s="22"/>
      <c r="N23" s="22">
        <v>48562</v>
      </c>
      <c r="O23" s="22"/>
      <c r="P23" s="22"/>
      <c r="Q23" s="22"/>
      <c r="R23" s="22"/>
      <c r="S23" s="22"/>
      <c r="T23" s="22"/>
      <c r="U23" s="22"/>
      <c r="V23" s="22"/>
      <c r="W23" s="22">
        <v>59648</v>
      </c>
      <c r="X23" s="22">
        <v>1545130</v>
      </c>
      <c r="Y23" s="22">
        <v>-1485482</v>
      </c>
      <c r="Z23" s="23">
        <v>-96.139612848109863</v>
      </c>
      <c r="AA23" s="20">
        <v>1545130</v>
      </c>
    </row>
    <row r="24" spans="1:27" x14ac:dyDescent="0.25">
      <c r="A24" s="19" t="s">
        <v>52</v>
      </c>
      <c r="B24" s="15" t="s">
        <v>32</v>
      </c>
      <c r="C24" s="20">
        <v>3451842</v>
      </c>
      <c r="D24" s="20"/>
      <c r="E24" s="21">
        <v>7502215</v>
      </c>
      <c r="F24" s="22">
        <v>7763068</v>
      </c>
      <c r="G24" s="22">
        <v>501952</v>
      </c>
      <c r="H24" s="22">
        <v>484786</v>
      </c>
      <c r="I24" s="22">
        <v>581379</v>
      </c>
      <c r="J24" s="22">
        <v>1568117</v>
      </c>
      <c r="K24" s="22">
        <v>543860</v>
      </c>
      <c r="L24" s="22">
        <v>637517</v>
      </c>
      <c r="M24" s="22">
        <v>462420</v>
      </c>
      <c r="N24" s="22">
        <v>1643797</v>
      </c>
      <c r="O24" s="22">
        <v>329647</v>
      </c>
      <c r="P24" s="22">
        <v>507062</v>
      </c>
      <c r="Q24" s="22">
        <v>602050</v>
      </c>
      <c r="R24" s="22">
        <v>1438759</v>
      </c>
      <c r="S24" s="22">
        <v>641962</v>
      </c>
      <c r="T24" s="22">
        <v>789436</v>
      </c>
      <c r="U24" s="22">
        <v>259140</v>
      </c>
      <c r="V24" s="22">
        <v>1690538</v>
      </c>
      <c r="W24" s="22">
        <v>6341211</v>
      </c>
      <c r="X24" s="22">
        <v>7763068</v>
      </c>
      <c r="Y24" s="22">
        <v>-1421857</v>
      </c>
      <c r="Z24" s="23">
        <v>-18.315658190808069</v>
      </c>
      <c r="AA24" s="20">
        <v>7763068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101380881</v>
      </c>
      <c r="D26" s="20"/>
      <c r="E26" s="21">
        <v>229657008</v>
      </c>
      <c r="F26" s="22">
        <v>218515522</v>
      </c>
      <c r="G26" s="22">
        <v>14419920</v>
      </c>
      <c r="H26" s="22">
        <v>15750024</v>
      </c>
      <c r="I26" s="22">
        <v>5874613</v>
      </c>
      <c r="J26" s="22">
        <v>36044557</v>
      </c>
      <c r="K26" s="22">
        <v>323750</v>
      </c>
      <c r="L26" s="22">
        <v>6419394</v>
      </c>
      <c r="M26" s="22"/>
      <c r="N26" s="22">
        <v>6743144</v>
      </c>
      <c r="O26" s="22">
        <v>18659573</v>
      </c>
      <c r="P26" s="22">
        <v>2688012</v>
      </c>
      <c r="Q26" s="22">
        <v>10861295</v>
      </c>
      <c r="R26" s="22">
        <v>32208880</v>
      </c>
      <c r="S26" s="22">
        <v>6058887</v>
      </c>
      <c r="T26" s="22"/>
      <c r="U26" s="22">
        <v>456840</v>
      </c>
      <c r="V26" s="22">
        <v>6515727</v>
      </c>
      <c r="W26" s="22">
        <v>81512308</v>
      </c>
      <c r="X26" s="22">
        <v>218515517</v>
      </c>
      <c r="Y26" s="22">
        <v>-137003209</v>
      </c>
      <c r="Z26" s="23">
        <v>-62.697244974140666</v>
      </c>
      <c r="AA26" s="20">
        <v>218515522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13256879</v>
      </c>
      <c r="G27" s="22">
        <v>990232</v>
      </c>
      <c r="H27" s="22">
        <v>999916</v>
      </c>
      <c r="I27" s="22">
        <v>1021575</v>
      </c>
      <c r="J27" s="22">
        <v>3011723</v>
      </c>
      <c r="K27" s="22">
        <v>1032666</v>
      </c>
      <c r="L27" s="22">
        <v>87643</v>
      </c>
      <c r="M27" s="22">
        <v>1070571</v>
      </c>
      <c r="N27" s="22">
        <v>2190880</v>
      </c>
      <c r="O27" s="22">
        <v>1086100</v>
      </c>
      <c r="P27" s="22">
        <v>1097106</v>
      </c>
      <c r="Q27" s="22">
        <v>1093087</v>
      </c>
      <c r="R27" s="22">
        <v>3276293</v>
      </c>
      <c r="S27" s="22">
        <v>1111690</v>
      </c>
      <c r="T27" s="22">
        <v>1123786</v>
      </c>
      <c r="U27" s="22">
        <v>89177</v>
      </c>
      <c r="V27" s="22">
        <v>2324653</v>
      </c>
      <c r="W27" s="22">
        <v>10803549</v>
      </c>
      <c r="X27" s="22">
        <v>13256879</v>
      </c>
      <c r="Y27" s="22">
        <v>-2453330</v>
      </c>
      <c r="Z27" s="23">
        <v>-18.506090309793127</v>
      </c>
      <c r="AA27" s="20">
        <v>13256879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3014033</v>
      </c>
      <c r="D29" s="20"/>
      <c r="E29" s="21">
        <v>20091996</v>
      </c>
      <c r="F29" s="22">
        <v>20091996</v>
      </c>
      <c r="G29" s="22">
        <v>224173</v>
      </c>
      <c r="H29" s="22">
        <v>224173</v>
      </c>
      <c r="I29" s="22">
        <v>224173</v>
      </c>
      <c r="J29" s="22">
        <v>672519</v>
      </c>
      <c r="K29" s="22">
        <v>-86689</v>
      </c>
      <c r="L29" s="22">
        <v>146497</v>
      </c>
      <c r="M29" s="22">
        <v>146497</v>
      </c>
      <c r="N29" s="22">
        <v>206305</v>
      </c>
      <c r="O29" s="22">
        <v>146010</v>
      </c>
      <c r="P29" s="22">
        <v>146066</v>
      </c>
      <c r="Q29" s="22">
        <v>144238</v>
      </c>
      <c r="R29" s="22">
        <v>436314</v>
      </c>
      <c r="S29" s="22">
        <v>145636</v>
      </c>
      <c r="T29" s="22">
        <v>145098</v>
      </c>
      <c r="U29" s="22">
        <v>145098</v>
      </c>
      <c r="V29" s="22">
        <v>435832</v>
      </c>
      <c r="W29" s="22">
        <v>1750970</v>
      </c>
      <c r="X29" s="22">
        <v>20091996</v>
      </c>
      <c r="Y29" s="22">
        <v>-18341026</v>
      </c>
      <c r="Z29" s="23">
        <v>-91.285236170662188</v>
      </c>
      <c r="AA29" s="20">
        <v>20091996</v>
      </c>
    </row>
    <row r="30" spans="1:27" x14ac:dyDescent="0.25">
      <c r="A30" s="19" t="s">
        <v>56</v>
      </c>
      <c r="B30" s="15" t="s">
        <v>32</v>
      </c>
      <c r="C30" s="20">
        <v>2844238</v>
      </c>
      <c r="D30" s="20"/>
      <c r="E30" s="21">
        <v>9899800</v>
      </c>
      <c r="F30" s="22">
        <v>9899800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1723276</v>
      </c>
      <c r="U30" s="22"/>
      <c r="V30" s="22">
        <v>1723276</v>
      </c>
      <c r="W30" s="22">
        <v>1723276</v>
      </c>
      <c r="X30" s="22">
        <v>9899800</v>
      </c>
      <c r="Y30" s="22">
        <v>-8176524</v>
      </c>
      <c r="Z30" s="23">
        <v>-82.592820056970851</v>
      </c>
      <c r="AA30" s="20">
        <v>9899800</v>
      </c>
    </row>
    <row r="31" spans="1:27" x14ac:dyDescent="0.25">
      <c r="A31" s="19" t="s">
        <v>57</v>
      </c>
      <c r="B31" s="15" t="s">
        <v>32</v>
      </c>
      <c r="C31" s="20">
        <v>4893023</v>
      </c>
      <c r="D31" s="20"/>
      <c r="E31" s="21">
        <v>1384781</v>
      </c>
      <c r="F31" s="22">
        <v>130325074</v>
      </c>
      <c r="G31" s="22"/>
      <c r="H31" s="22"/>
      <c r="I31" s="22">
        <v>85597</v>
      </c>
      <c r="J31" s="22">
        <v>85597</v>
      </c>
      <c r="K31" s="22"/>
      <c r="L31" s="22"/>
      <c r="M31" s="22"/>
      <c r="N31" s="22"/>
      <c r="O31" s="22"/>
      <c r="P31" s="22">
        <v>-43398</v>
      </c>
      <c r="Q31" s="22"/>
      <c r="R31" s="22">
        <v>-43398</v>
      </c>
      <c r="S31" s="22"/>
      <c r="T31" s="22"/>
      <c r="U31" s="22">
        <v>12375889</v>
      </c>
      <c r="V31" s="22">
        <v>12375889</v>
      </c>
      <c r="W31" s="22">
        <v>12418088</v>
      </c>
      <c r="X31" s="22">
        <v>130325074</v>
      </c>
      <c r="Y31" s="22">
        <v>-117906986</v>
      </c>
      <c r="Z31" s="23">
        <v>-90.471451410800654</v>
      </c>
      <c r="AA31" s="20">
        <v>130325074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6747134423</v>
      </c>
      <c r="D33" s="29">
        <f t="shared" ref="D33:Y33" si="0">SUM(D6:D32)</f>
        <v>0</v>
      </c>
      <c r="E33" s="30">
        <f t="shared" si="0"/>
        <v>8327227864</v>
      </c>
      <c r="F33" s="31">
        <f t="shared" si="0"/>
        <v>8813282204</v>
      </c>
      <c r="G33" s="31">
        <f t="shared" si="0"/>
        <v>626023694</v>
      </c>
      <c r="H33" s="31">
        <f t="shared" si="0"/>
        <v>731188945</v>
      </c>
      <c r="I33" s="31">
        <f t="shared" si="0"/>
        <v>663810934</v>
      </c>
      <c r="J33" s="31">
        <f t="shared" si="0"/>
        <v>2021023573</v>
      </c>
      <c r="K33" s="31">
        <f t="shared" si="0"/>
        <v>537324197</v>
      </c>
      <c r="L33" s="31">
        <f t="shared" si="0"/>
        <v>489277211</v>
      </c>
      <c r="M33" s="31">
        <f t="shared" si="0"/>
        <v>449693653</v>
      </c>
      <c r="N33" s="31">
        <f t="shared" si="0"/>
        <v>1476295061</v>
      </c>
      <c r="O33" s="31">
        <f t="shared" si="0"/>
        <v>482076683</v>
      </c>
      <c r="P33" s="31">
        <f t="shared" si="0"/>
        <v>634462482</v>
      </c>
      <c r="Q33" s="31">
        <f t="shared" si="0"/>
        <v>610759672</v>
      </c>
      <c r="R33" s="31">
        <f t="shared" si="0"/>
        <v>1727298837</v>
      </c>
      <c r="S33" s="31">
        <f t="shared" si="0"/>
        <v>519910153</v>
      </c>
      <c r="T33" s="31">
        <f t="shared" si="0"/>
        <v>531091394</v>
      </c>
      <c r="U33" s="31">
        <f t="shared" si="0"/>
        <v>552904062</v>
      </c>
      <c r="V33" s="31">
        <f t="shared" si="0"/>
        <v>1603905609</v>
      </c>
      <c r="W33" s="31">
        <f t="shared" si="0"/>
        <v>6828523080</v>
      </c>
      <c r="X33" s="31">
        <f t="shared" si="0"/>
        <v>8813282196</v>
      </c>
      <c r="Y33" s="31">
        <f t="shared" si="0"/>
        <v>-1984759116</v>
      </c>
      <c r="Z33" s="32">
        <f>+IF(X33&lt;&gt;0,+(Y33/X33)*100,0)</f>
        <v>-22.520090380185529</v>
      </c>
      <c r="AA33" s="29">
        <f>SUM(AA6:AA32)</f>
        <v>8813282204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717328944</v>
      </c>
      <c r="D35" s="20"/>
      <c r="E35" s="21">
        <v>747630875</v>
      </c>
      <c r="F35" s="22">
        <v>757338488</v>
      </c>
      <c r="G35" s="22">
        <v>62994417</v>
      </c>
      <c r="H35" s="22">
        <v>64835640</v>
      </c>
      <c r="I35" s="22">
        <v>68542666</v>
      </c>
      <c r="J35" s="22">
        <v>196372723</v>
      </c>
      <c r="K35" s="22">
        <v>65286295</v>
      </c>
      <c r="L35" s="22">
        <v>66480697</v>
      </c>
      <c r="M35" s="22">
        <v>64440013</v>
      </c>
      <c r="N35" s="22">
        <v>196207005</v>
      </c>
      <c r="O35" s="22">
        <v>72197043</v>
      </c>
      <c r="P35" s="22">
        <v>60799594</v>
      </c>
      <c r="Q35" s="22">
        <v>80885718</v>
      </c>
      <c r="R35" s="22">
        <v>213882355</v>
      </c>
      <c r="S35" s="22">
        <v>67077594</v>
      </c>
      <c r="T35" s="22">
        <v>69000561</v>
      </c>
      <c r="U35" s="22">
        <v>64059097</v>
      </c>
      <c r="V35" s="22">
        <v>200137252</v>
      </c>
      <c r="W35" s="22">
        <v>806599335</v>
      </c>
      <c r="X35" s="22">
        <v>757338480</v>
      </c>
      <c r="Y35" s="22">
        <v>49260855</v>
      </c>
      <c r="Z35" s="23">
        <v>6.5044701016644506</v>
      </c>
      <c r="AA35" s="20">
        <v>757338488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6795949329</v>
      </c>
      <c r="D37" s="20"/>
      <c r="E37" s="21">
        <v>6284660482</v>
      </c>
      <c r="F37" s="22">
        <v>6807760682</v>
      </c>
      <c r="G37" s="22">
        <v>703571128</v>
      </c>
      <c r="H37" s="22">
        <v>460401713</v>
      </c>
      <c r="I37" s="22">
        <v>410697912</v>
      </c>
      <c r="J37" s="22">
        <v>1574670753</v>
      </c>
      <c r="K37" s="22">
        <v>994715350</v>
      </c>
      <c r="L37" s="22">
        <v>383591440</v>
      </c>
      <c r="M37" s="22">
        <v>406185925</v>
      </c>
      <c r="N37" s="22">
        <v>1784492715</v>
      </c>
      <c r="O37" s="22">
        <v>349624129</v>
      </c>
      <c r="P37" s="22">
        <v>413894402</v>
      </c>
      <c r="Q37" s="22">
        <v>422150832</v>
      </c>
      <c r="R37" s="22">
        <v>1185669363</v>
      </c>
      <c r="S37" s="22">
        <v>321772007</v>
      </c>
      <c r="T37" s="22">
        <v>381025573</v>
      </c>
      <c r="U37" s="22">
        <v>861543397</v>
      </c>
      <c r="V37" s="22">
        <v>1564340977</v>
      </c>
      <c r="W37" s="22">
        <v>6109173808</v>
      </c>
      <c r="X37" s="22">
        <v>6807760678</v>
      </c>
      <c r="Y37" s="22">
        <v>-698586870</v>
      </c>
      <c r="Z37" s="23">
        <v>-10.261624975413097</v>
      </c>
      <c r="AA37" s="20">
        <v>6807760682</v>
      </c>
    </row>
    <row r="38" spans="1:27" x14ac:dyDescent="0.25">
      <c r="A38" s="19" t="s">
        <v>64</v>
      </c>
      <c r="B38" s="15" t="s">
        <v>32</v>
      </c>
      <c r="C38" s="20">
        <v>118745547</v>
      </c>
      <c r="D38" s="20"/>
      <c r="E38" s="21">
        <v>146332440</v>
      </c>
      <c r="F38" s="22">
        <v>209409664</v>
      </c>
      <c r="G38" s="22">
        <v>7427194</v>
      </c>
      <c r="H38" s="22">
        <v>9680467</v>
      </c>
      <c r="I38" s="22">
        <v>10455396</v>
      </c>
      <c r="J38" s="22">
        <v>27563057</v>
      </c>
      <c r="K38" s="22">
        <v>16225419</v>
      </c>
      <c r="L38" s="22">
        <v>11271804</v>
      </c>
      <c r="M38" s="22">
        <v>16972237</v>
      </c>
      <c r="N38" s="22">
        <v>44469460</v>
      </c>
      <c r="O38" s="22">
        <v>7563775</v>
      </c>
      <c r="P38" s="22">
        <v>9438782</v>
      </c>
      <c r="Q38" s="22">
        <v>12105108</v>
      </c>
      <c r="R38" s="22">
        <v>29107665</v>
      </c>
      <c r="S38" s="22">
        <v>15997709</v>
      </c>
      <c r="T38" s="22">
        <v>9687501</v>
      </c>
      <c r="U38" s="22">
        <v>29094222</v>
      </c>
      <c r="V38" s="22">
        <v>54779432</v>
      </c>
      <c r="W38" s="22">
        <v>155919614</v>
      </c>
      <c r="X38" s="22">
        <v>209409668</v>
      </c>
      <c r="Y38" s="22">
        <v>-53490054</v>
      </c>
      <c r="Z38" s="23">
        <v>-25.543259062900574</v>
      </c>
      <c r="AA38" s="20">
        <v>209409664</v>
      </c>
    </row>
    <row r="39" spans="1:27" x14ac:dyDescent="0.25">
      <c r="A39" s="19" t="s">
        <v>65</v>
      </c>
      <c r="B39" s="15" t="s">
        <v>32</v>
      </c>
      <c r="C39" s="20">
        <v>247796587</v>
      </c>
      <c r="D39" s="20"/>
      <c r="E39" s="21">
        <v>770308204</v>
      </c>
      <c r="F39" s="22">
        <v>727734147</v>
      </c>
      <c r="G39" s="22">
        <v>31118052</v>
      </c>
      <c r="H39" s="22">
        <v>31118052</v>
      </c>
      <c r="I39" s="22">
        <v>50984543</v>
      </c>
      <c r="J39" s="22">
        <v>113220647</v>
      </c>
      <c r="K39" s="22">
        <v>32814370</v>
      </c>
      <c r="L39" s="22">
        <v>32503462</v>
      </c>
      <c r="M39" s="22">
        <v>40887429</v>
      </c>
      <c r="N39" s="22">
        <v>106205261</v>
      </c>
      <c r="O39" s="22">
        <v>34374511</v>
      </c>
      <c r="P39" s="22">
        <v>10366072</v>
      </c>
      <c r="Q39" s="22">
        <v>39599642</v>
      </c>
      <c r="R39" s="22">
        <v>84340225</v>
      </c>
      <c r="S39" s="22">
        <v>31150635</v>
      </c>
      <c r="T39" s="22">
        <v>34510688</v>
      </c>
      <c r="U39" s="22">
        <v>47838850</v>
      </c>
      <c r="V39" s="22">
        <v>113500173</v>
      </c>
      <c r="W39" s="22">
        <v>417266306</v>
      </c>
      <c r="X39" s="22">
        <v>727734147</v>
      </c>
      <c r="Y39" s="22">
        <v>-310467841</v>
      </c>
      <c r="Z39" s="23">
        <v>-42.66226097536687</v>
      </c>
      <c r="AA39" s="20">
        <v>727734147</v>
      </c>
    </row>
    <row r="40" spans="1:27" x14ac:dyDescent="0.25">
      <c r="A40" s="19" t="s">
        <v>66</v>
      </c>
      <c r="B40" s="15" t="s">
        <v>32</v>
      </c>
      <c r="C40" s="20">
        <v>338728255</v>
      </c>
      <c r="D40" s="20"/>
      <c r="E40" s="21">
        <v>237720697</v>
      </c>
      <c r="F40" s="22">
        <v>227278666</v>
      </c>
      <c r="G40" s="22">
        <v>20490330</v>
      </c>
      <c r="H40" s="22">
        <v>-13103934</v>
      </c>
      <c r="I40" s="22">
        <v>-9376102</v>
      </c>
      <c r="J40" s="22">
        <v>-1989706</v>
      </c>
      <c r="K40" s="22">
        <v>91536722</v>
      </c>
      <c r="L40" s="22">
        <v>20707291</v>
      </c>
      <c r="M40" s="22">
        <v>21035740</v>
      </c>
      <c r="N40" s="22">
        <v>133279753</v>
      </c>
      <c r="O40" s="22">
        <v>20207608</v>
      </c>
      <c r="P40" s="22">
        <v>20424761</v>
      </c>
      <c r="Q40" s="22">
        <v>17939606</v>
      </c>
      <c r="R40" s="22">
        <v>58571975</v>
      </c>
      <c r="S40" s="22">
        <v>22541857</v>
      </c>
      <c r="T40" s="22">
        <v>27591305</v>
      </c>
      <c r="U40" s="22">
        <v>20744541</v>
      </c>
      <c r="V40" s="22">
        <v>70877703</v>
      </c>
      <c r="W40" s="22">
        <v>260739725</v>
      </c>
      <c r="X40" s="22">
        <v>227278666</v>
      </c>
      <c r="Y40" s="22">
        <v>33461059</v>
      </c>
      <c r="Z40" s="23">
        <v>14.722481255675795</v>
      </c>
      <c r="AA40" s="20">
        <v>227278666</v>
      </c>
    </row>
    <row r="41" spans="1:27" x14ac:dyDescent="0.25">
      <c r="A41" s="19" t="s">
        <v>40</v>
      </c>
      <c r="B41" s="15" t="s">
        <v>32</v>
      </c>
      <c r="C41" s="20">
        <v>50106199</v>
      </c>
      <c r="D41" s="20"/>
      <c r="E41" s="21">
        <v>54456645</v>
      </c>
      <c r="F41" s="22">
        <v>219456649</v>
      </c>
      <c r="G41" s="22">
        <v>13983813</v>
      </c>
      <c r="H41" s="22">
        <v>15088493</v>
      </c>
      <c r="I41" s="22">
        <v>5523</v>
      </c>
      <c r="J41" s="22">
        <v>29077829</v>
      </c>
      <c r="K41" s="22">
        <v>8347</v>
      </c>
      <c r="L41" s="22">
        <v>15158213</v>
      </c>
      <c r="M41" s="22">
        <v>6267</v>
      </c>
      <c r="N41" s="22">
        <v>15172827</v>
      </c>
      <c r="O41" s="22">
        <v>6936</v>
      </c>
      <c r="P41" s="22">
        <v>5546</v>
      </c>
      <c r="Q41" s="22">
        <v>45461776</v>
      </c>
      <c r="R41" s="22">
        <v>45474258</v>
      </c>
      <c r="S41" s="22">
        <v>5937</v>
      </c>
      <c r="T41" s="22">
        <v>40720702</v>
      </c>
      <c r="U41" s="22">
        <v>70701028</v>
      </c>
      <c r="V41" s="22">
        <v>111427667</v>
      </c>
      <c r="W41" s="22">
        <v>201152581</v>
      </c>
      <c r="X41" s="22">
        <v>219456649</v>
      </c>
      <c r="Y41" s="22">
        <v>-18304068</v>
      </c>
      <c r="Z41" s="23">
        <v>-8.340630408514075</v>
      </c>
      <c r="AA41" s="20">
        <v>219456649</v>
      </c>
    </row>
    <row r="42" spans="1:27" x14ac:dyDescent="0.25">
      <c r="A42" s="19" t="s">
        <v>67</v>
      </c>
      <c r="B42" s="15" t="s">
        <v>32</v>
      </c>
      <c r="C42" s="20">
        <v>284499419</v>
      </c>
      <c r="D42" s="20"/>
      <c r="E42" s="21">
        <v>299418961</v>
      </c>
      <c r="F42" s="22">
        <v>320653117</v>
      </c>
      <c r="G42" s="22">
        <v>12106822</v>
      </c>
      <c r="H42" s="22">
        <v>13028969</v>
      </c>
      <c r="I42" s="22">
        <v>16721793</v>
      </c>
      <c r="J42" s="22">
        <v>41857584</v>
      </c>
      <c r="K42" s="22">
        <v>25720213</v>
      </c>
      <c r="L42" s="22">
        <v>21577184</v>
      </c>
      <c r="M42" s="22">
        <v>24548922</v>
      </c>
      <c r="N42" s="22">
        <v>71846319</v>
      </c>
      <c r="O42" s="22">
        <v>17184564</v>
      </c>
      <c r="P42" s="22">
        <v>26195821</v>
      </c>
      <c r="Q42" s="22">
        <v>19348240</v>
      </c>
      <c r="R42" s="22">
        <v>62728625</v>
      </c>
      <c r="S42" s="22">
        <v>20160967</v>
      </c>
      <c r="T42" s="22">
        <v>20630279</v>
      </c>
      <c r="U42" s="22">
        <v>15142237</v>
      </c>
      <c r="V42" s="22">
        <v>55933483</v>
      </c>
      <c r="W42" s="22">
        <v>232366011</v>
      </c>
      <c r="X42" s="22">
        <v>320653121</v>
      </c>
      <c r="Y42" s="22">
        <v>-88287110</v>
      </c>
      <c r="Z42" s="23">
        <v>-27.533525862672022</v>
      </c>
      <c r="AA42" s="20">
        <v>320653117</v>
      </c>
    </row>
    <row r="43" spans="1:27" x14ac:dyDescent="0.25">
      <c r="A43" s="19" t="s">
        <v>68</v>
      </c>
      <c r="B43" s="15" t="s">
        <v>32</v>
      </c>
      <c r="C43" s="20">
        <v>4992389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785674040</v>
      </c>
      <c r="D44" s="20"/>
      <c r="E44" s="21">
        <v>19493397</v>
      </c>
      <c r="F44" s="22">
        <v>28738353</v>
      </c>
      <c r="G44" s="22">
        <v>716679</v>
      </c>
      <c r="H44" s="22">
        <v>260717</v>
      </c>
      <c r="I44" s="22">
        <v>2947571</v>
      </c>
      <c r="J44" s="22">
        <v>3924967</v>
      </c>
      <c r="K44" s="22">
        <v>1968100</v>
      </c>
      <c r="L44" s="22">
        <v>3475168</v>
      </c>
      <c r="M44" s="22">
        <v>2108595</v>
      </c>
      <c r="N44" s="22">
        <v>7551863</v>
      </c>
      <c r="O44" s="22">
        <v>3128969</v>
      </c>
      <c r="P44" s="22">
        <v>1169295</v>
      </c>
      <c r="Q44" s="22">
        <v>6313875</v>
      </c>
      <c r="R44" s="22">
        <v>10612139</v>
      </c>
      <c r="S44" s="22">
        <v>378266</v>
      </c>
      <c r="T44" s="22">
        <v>2823858</v>
      </c>
      <c r="U44" s="22">
        <v>76305772</v>
      </c>
      <c r="V44" s="22">
        <v>79507896</v>
      </c>
      <c r="W44" s="22">
        <v>101596865</v>
      </c>
      <c r="X44" s="22">
        <v>28738353</v>
      </c>
      <c r="Y44" s="22">
        <v>72858512</v>
      </c>
      <c r="Z44" s="23">
        <v>253.52361702843584</v>
      </c>
      <c r="AA44" s="20">
        <v>28738353</v>
      </c>
    </row>
    <row r="45" spans="1:27" x14ac:dyDescent="0.25">
      <c r="A45" s="19" t="s">
        <v>70</v>
      </c>
      <c r="B45" s="15" t="s">
        <v>32</v>
      </c>
      <c r="C45" s="20">
        <v>195797826</v>
      </c>
      <c r="D45" s="20"/>
      <c r="E45" s="21">
        <v>335695993</v>
      </c>
      <c r="F45" s="22">
        <v>351604778</v>
      </c>
      <c r="G45" s="22">
        <v>12927222</v>
      </c>
      <c r="H45" s="22">
        <v>20422038</v>
      </c>
      <c r="I45" s="22">
        <v>12675405</v>
      </c>
      <c r="J45" s="22">
        <v>46024665</v>
      </c>
      <c r="K45" s="22">
        <v>19832072</v>
      </c>
      <c r="L45" s="22">
        <v>13390650</v>
      </c>
      <c r="M45" s="22">
        <v>16089877</v>
      </c>
      <c r="N45" s="22">
        <v>49312599</v>
      </c>
      <c r="O45" s="22">
        <v>6330224</v>
      </c>
      <c r="P45" s="22">
        <v>14828237</v>
      </c>
      <c r="Q45" s="22">
        <v>24103760</v>
      </c>
      <c r="R45" s="22">
        <v>45262221</v>
      </c>
      <c r="S45" s="22">
        <v>19603084</v>
      </c>
      <c r="T45" s="22">
        <v>22681974</v>
      </c>
      <c r="U45" s="22">
        <v>8236333</v>
      </c>
      <c r="V45" s="22">
        <v>50521391</v>
      </c>
      <c r="W45" s="22">
        <v>191120876</v>
      </c>
      <c r="X45" s="22">
        <v>351604778</v>
      </c>
      <c r="Y45" s="22">
        <v>-160483902</v>
      </c>
      <c r="Z45" s="23">
        <v>-45.643265405227226</v>
      </c>
      <c r="AA45" s="20">
        <v>351604778</v>
      </c>
    </row>
    <row r="46" spans="1:27" x14ac:dyDescent="0.25">
      <c r="A46" s="19" t="s">
        <v>71</v>
      </c>
      <c r="B46" s="15" t="s">
        <v>32</v>
      </c>
      <c r="C46" s="20">
        <v>541595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4021873</v>
      </c>
      <c r="D47" s="20"/>
      <c r="E47" s="21"/>
      <c r="F47" s="22"/>
      <c r="G47" s="22"/>
      <c r="H47" s="22">
        <v>170</v>
      </c>
      <c r="I47" s="22">
        <v>5994</v>
      </c>
      <c r="J47" s="22">
        <v>6164</v>
      </c>
      <c r="K47" s="22"/>
      <c r="L47" s="22"/>
      <c r="M47" s="22"/>
      <c r="N47" s="22"/>
      <c r="O47" s="22"/>
      <c r="P47" s="22">
        <v>-758780</v>
      </c>
      <c r="Q47" s="22">
        <v>8103</v>
      </c>
      <c r="R47" s="22">
        <v>-750677</v>
      </c>
      <c r="S47" s="22"/>
      <c r="T47" s="22"/>
      <c r="U47" s="22">
        <v>5084653</v>
      </c>
      <c r="V47" s="22">
        <v>5084653</v>
      </c>
      <c r="W47" s="22">
        <v>4340140</v>
      </c>
      <c r="X47" s="22"/>
      <c r="Y47" s="22">
        <v>4340140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9544182003</v>
      </c>
      <c r="D48" s="29">
        <f t="shared" ref="D48:Y48" si="1">SUM(D35:D47)</f>
        <v>0</v>
      </c>
      <c r="E48" s="30">
        <f t="shared" si="1"/>
        <v>8895717694</v>
      </c>
      <c r="F48" s="31">
        <f t="shared" si="1"/>
        <v>9649974544</v>
      </c>
      <c r="G48" s="31">
        <f t="shared" si="1"/>
        <v>865335657</v>
      </c>
      <c r="H48" s="31">
        <f t="shared" si="1"/>
        <v>601732325</v>
      </c>
      <c r="I48" s="31">
        <f t="shared" si="1"/>
        <v>563660701</v>
      </c>
      <c r="J48" s="31">
        <f t="shared" si="1"/>
        <v>2030728683</v>
      </c>
      <c r="K48" s="31">
        <f t="shared" si="1"/>
        <v>1248106888</v>
      </c>
      <c r="L48" s="31">
        <f t="shared" si="1"/>
        <v>568155909</v>
      </c>
      <c r="M48" s="31">
        <f t="shared" si="1"/>
        <v>592275005</v>
      </c>
      <c r="N48" s="31">
        <f t="shared" si="1"/>
        <v>2408537802</v>
      </c>
      <c r="O48" s="31">
        <f t="shared" si="1"/>
        <v>510617759</v>
      </c>
      <c r="P48" s="31">
        <f t="shared" si="1"/>
        <v>556363730</v>
      </c>
      <c r="Q48" s="31">
        <f t="shared" si="1"/>
        <v>667916660</v>
      </c>
      <c r="R48" s="31">
        <f t="shared" si="1"/>
        <v>1734898149</v>
      </c>
      <c r="S48" s="31">
        <f t="shared" si="1"/>
        <v>498688056</v>
      </c>
      <c r="T48" s="31">
        <f t="shared" si="1"/>
        <v>608672441</v>
      </c>
      <c r="U48" s="31">
        <f t="shared" si="1"/>
        <v>1198750130</v>
      </c>
      <c r="V48" s="31">
        <f t="shared" si="1"/>
        <v>2306110627</v>
      </c>
      <c r="W48" s="31">
        <f t="shared" si="1"/>
        <v>8480275261</v>
      </c>
      <c r="X48" s="31">
        <f t="shared" si="1"/>
        <v>9649974540</v>
      </c>
      <c r="Y48" s="31">
        <f t="shared" si="1"/>
        <v>-1169699279</v>
      </c>
      <c r="Z48" s="32">
        <f>+IF(X48&lt;&gt;0,+(Y48/X48)*100,0)</f>
        <v>-12.121268031863638</v>
      </c>
      <c r="AA48" s="29">
        <f>SUM(AA35:AA47)</f>
        <v>9649974544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-2797047580</v>
      </c>
      <c r="D49" s="39">
        <f t="shared" si="2"/>
        <v>0</v>
      </c>
      <c r="E49" s="40">
        <f t="shared" si="2"/>
        <v>-568489830</v>
      </c>
      <c r="F49" s="41">
        <f t="shared" si="2"/>
        <v>-836692340</v>
      </c>
      <c r="G49" s="41">
        <f t="shared" si="2"/>
        <v>-239311963</v>
      </c>
      <c r="H49" s="41">
        <f t="shared" si="2"/>
        <v>129456620</v>
      </c>
      <c r="I49" s="41">
        <f t="shared" si="2"/>
        <v>100150233</v>
      </c>
      <c r="J49" s="41">
        <f t="shared" si="2"/>
        <v>-9705110</v>
      </c>
      <c r="K49" s="41">
        <f t="shared" si="2"/>
        <v>-710782691</v>
      </c>
      <c r="L49" s="41">
        <f t="shared" si="2"/>
        <v>-78878698</v>
      </c>
      <c r="M49" s="41">
        <f t="shared" si="2"/>
        <v>-142581352</v>
      </c>
      <c r="N49" s="41">
        <f t="shared" si="2"/>
        <v>-932242741</v>
      </c>
      <c r="O49" s="41">
        <f t="shared" si="2"/>
        <v>-28541076</v>
      </c>
      <c r="P49" s="41">
        <f t="shared" si="2"/>
        <v>78098752</v>
      </c>
      <c r="Q49" s="41">
        <f t="shared" si="2"/>
        <v>-57156988</v>
      </c>
      <c r="R49" s="41">
        <f t="shared" si="2"/>
        <v>-7599312</v>
      </c>
      <c r="S49" s="41">
        <f t="shared" si="2"/>
        <v>21222097</v>
      </c>
      <c r="T49" s="41">
        <f t="shared" si="2"/>
        <v>-77581047</v>
      </c>
      <c r="U49" s="41">
        <f t="shared" si="2"/>
        <v>-645846068</v>
      </c>
      <c r="V49" s="41">
        <f t="shared" si="2"/>
        <v>-702205018</v>
      </c>
      <c r="W49" s="41">
        <f t="shared" si="2"/>
        <v>-1651752181</v>
      </c>
      <c r="X49" s="41">
        <f t="shared" si="2"/>
        <v>-836692344</v>
      </c>
      <c r="Y49" s="41">
        <f t="shared" si="2"/>
        <v>-815059837</v>
      </c>
      <c r="Z49" s="42">
        <f>+IF(X49&lt;&gt;0,+(Y49/X49)*100,0)</f>
        <v>97.41452074288371</v>
      </c>
      <c r="AA49" s="39">
        <f>+AA33-AA48</f>
        <v>-836692340</v>
      </c>
    </row>
    <row r="50" spans="1:27" x14ac:dyDescent="0.25">
      <c r="A50" s="43" t="s">
        <v>75</v>
      </c>
      <c r="B50" s="15" t="s">
        <v>32</v>
      </c>
      <c r="C50" s="20">
        <v>112157818</v>
      </c>
      <c r="D50" s="20"/>
      <c r="E50" s="21">
        <v>117987593</v>
      </c>
      <c r="F50" s="22">
        <v>153988593</v>
      </c>
      <c r="G50" s="22">
        <v>372896</v>
      </c>
      <c r="H50" s="22">
        <v>389390</v>
      </c>
      <c r="I50" s="22">
        <v>3077967</v>
      </c>
      <c r="J50" s="22">
        <v>3840253</v>
      </c>
      <c r="K50" s="22">
        <v>519782</v>
      </c>
      <c r="L50" s="22">
        <v>1687685</v>
      </c>
      <c r="M50" s="22">
        <v>13373813</v>
      </c>
      <c r="N50" s="22">
        <v>15581280</v>
      </c>
      <c r="O50" s="22">
        <v>2743256</v>
      </c>
      <c r="P50" s="22">
        <v>29959707</v>
      </c>
      <c r="Q50" s="22">
        <v>14546916</v>
      </c>
      <c r="R50" s="22">
        <v>47249879</v>
      </c>
      <c r="S50" s="22">
        <v>-3248928</v>
      </c>
      <c r="T50" s="22">
        <v>3845163</v>
      </c>
      <c r="U50" s="22">
        <v>19922561</v>
      </c>
      <c r="V50" s="22">
        <v>20518796</v>
      </c>
      <c r="W50" s="22">
        <v>87190208</v>
      </c>
      <c r="X50" s="22">
        <v>153988593</v>
      </c>
      <c r="Y50" s="22">
        <v>-66798385</v>
      </c>
      <c r="Z50" s="23">
        <v>-43.37878780410702</v>
      </c>
      <c r="AA50" s="20">
        <v>153988593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-2684889762</v>
      </c>
      <c r="D52" s="48">
        <f t="shared" si="3"/>
        <v>0</v>
      </c>
      <c r="E52" s="49">
        <f t="shared" si="3"/>
        <v>-450502237</v>
      </c>
      <c r="F52" s="50">
        <f t="shared" si="3"/>
        <v>-682703747</v>
      </c>
      <c r="G52" s="50">
        <f t="shared" si="3"/>
        <v>-238939067</v>
      </c>
      <c r="H52" s="50">
        <f t="shared" si="3"/>
        <v>129846010</v>
      </c>
      <c r="I52" s="50">
        <f t="shared" si="3"/>
        <v>103228200</v>
      </c>
      <c r="J52" s="50">
        <f t="shared" si="3"/>
        <v>-5864857</v>
      </c>
      <c r="K52" s="50">
        <f t="shared" si="3"/>
        <v>-710262909</v>
      </c>
      <c r="L52" s="50">
        <f t="shared" si="3"/>
        <v>-77191013</v>
      </c>
      <c r="M52" s="50">
        <f t="shared" si="3"/>
        <v>-129207539</v>
      </c>
      <c r="N52" s="50">
        <f t="shared" si="3"/>
        <v>-916661461</v>
      </c>
      <c r="O52" s="50">
        <f t="shared" si="3"/>
        <v>-25797820</v>
      </c>
      <c r="P52" s="50">
        <f t="shared" si="3"/>
        <v>108058459</v>
      </c>
      <c r="Q52" s="50">
        <f t="shared" si="3"/>
        <v>-42610072</v>
      </c>
      <c r="R52" s="50">
        <f t="shared" si="3"/>
        <v>39650567</v>
      </c>
      <c r="S52" s="50">
        <f t="shared" si="3"/>
        <v>17973169</v>
      </c>
      <c r="T52" s="50">
        <f t="shared" si="3"/>
        <v>-73735884</v>
      </c>
      <c r="U52" s="50">
        <f t="shared" si="3"/>
        <v>-625923507</v>
      </c>
      <c r="V52" s="50">
        <f t="shared" si="3"/>
        <v>-681686222</v>
      </c>
      <c r="W52" s="50">
        <f t="shared" si="3"/>
        <v>-1564561973</v>
      </c>
      <c r="X52" s="50">
        <f t="shared" si="3"/>
        <v>-682703751</v>
      </c>
      <c r="Y52" s="50">
        <f t="shared" si="3"/>
        <v>-881858222</v>
      </c>
      <c r="Z52" s="51">
        <f>+IF(X52&lt;&gt;0,+(Y52/X52)*100,0)</f>
        <v>129.17143354028534</v>
      </c>
      <c r="AA52" s="48">
        <f>SUM(AA49:AA51)</f>
        <v>-682703747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-2684889762</v>
      </c>
      <c r="D54" s="54">
        <f>+D52-D53</f>
        <v>0</v>
      </c>
      <c r="E54" s="55">
        <f t="shared" si="4"/>
        <v>-450502237</v>
      </c>
      <c r="F54" s="56">
        <f t="shared" si="4"/>
        <v>-682703747</v>
      </c>
      <c r="G54" s="56">
        <f t="shared" si="4"/>
        <v>-238939067</v>
      </c>
      <c r="H54" s="56">
        <f t="shared" si="4"/>
        <v>129846010</v>
      </c>
      <c r="I54" s="56">
        <f t="shared" si="4"/>
        <v>103228200</v>
      </c>
      <c r="J54" s="56">
        <f t="shared" si="4"/>
        <v>-5864857</v>
      </c>
      <c r="K54" s="56">
        <f t="shared" si="4"/>
        <v>-710262909</v>
      </c>
      <c r="L54" s="56">
        <f t="shared" si="4"/>
        <v>-77191013</v>
      </c>
      <c r="M54" s="56">
        <f t="shared" si="4"/>
        <v>-129207539</v>
      </c>
      <c r="N54" s="56">
        <f t="shared" si="4"/>
        <v>-916661461</v>
      </c>
      <c r="O54" s="56">
        <f t="shared" si="4"/>
        <v>-25797820</v>
      </c>
      <c r="P54" s="56">
        <f t="shared" si="4"/>
        <v>108058459</v>
      </c>
      <c r="Q54" s="56">
        <f t="shared" si="4"/>
        <v>-42610072</v>
      </c>
      <c r="R54" s="56">
        <f t="shared" si="4"/>
        <v>39650567</v>
      </c>
      <c r="S54" s="56">
        <f t="shared" si="4"/>
        <v>17973169</v>
      </c>
      <c r="T54" s="56">
        <f t="shared" si="4"/>
        <v>-73735884</v>
      </c>
      <c r="U54" s="56">
        <f t="shared" si="4"/>
        <v>-625923507</v>
      </c>
      <c r="V54" s="56">
        <f t="shared" si="4"/>
        <v>-681686222</v>
      </c>
      <c r="W54" s="56">
        <f t="shared" si="4"/>
        <v>-1564561973</v>
      </c>
      <c r="X54" s="56">
        <f t="shared" si="4"/>
        <v>-682703751</v>
      </c>
      <c r="Y54" s="56">
        <f t="shared" si="4"/>
        <v>-881858222</v>
      </c>
      <c r="Z54" s="57">
        <f>+IF(X54&lt;&gt;0,+(Y54/X54)*100,0)</f>
        <v>129.17143354028534</v>
      </c>
      <c r="AA54" s="54">
        <f>+AA52-AA53</f>
        <v>-682703747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-2684889762</v>
      </c>
      <c r="D57" s="48">
        <f>SUM(D54:D56)</f>
        <v>0</v>
      </c>
      <c r="E57" s="49">
        <f t="shared" si="5"/>
        <v>-450502237</v>
      </c>
      <c r="F57" s="50">
        <f t="shared" si="5"/>
        <v>-682703747</v>
      </c>
      <c r="G57" s="50">
        <f t="shared" si="5"/>
        <v>-238939067</v>
      </c>
      <c r="H57" s="50">
        <f t="shared" si="5"/>
        <v>129846010</v>
      </c>
      <c r="I57" s="50">
        <f t="shared" si="5"/>
        <v>103228200</v>
      </c>
      <c r="J57" s="50">
        <f t="shared" si="5"/>
        <v>-5864857</v>
      </c>
      <c r="K57" s="50">
        <f t="shared" si="5"/>
        <v>-710262909</v>
      </c>
      <c r="L57" s="50">
        <f t="shared" si="5"/>
        <v>-77191013</v>
      </c>
      <c r="M57" s="50">
        <f t="shared" si="5"/>
        <v>-129207539</v>
      </c>
      <c r="N57" s="50">
        <f t="shared" si="5"/>
        <v>-916661461</v>
      </c>
      <c r="O57" s="50">
        <f t="shared" si="5"/>
        <v>-25797820</v>
      </c>
      <c r="P57" s="50">
        <f t="shared" si="5"/>
        <v>108058459</v>
      </c>
      <c r="Q57" s="50">
        <f t="shared" si="5"/>
        <v>-42610072</v>
      </c>
      <c r="R57" s="50">
        <f t="shared" si="5"/>
        <v>39650567</v>
      </c>
      <c r="S57" s="50">
        <f t="shared" si="5"/>
        <v>17973169</v>
      </c>
      <c r="T57" s="50">
        <f t="shared" si="5"/>
        <v>-73735884</v>
      </c>
      <c r="U57" s="50">
        <f t="shared" si="5"/>
        <v>-625923507</v>
      </c>
      <c r="V57" s="50">
        <f t="shared" si="5"/>
        <v>-681686222</v>
      </c>
      <c r="W57" s="50">
        <f t="shared" si="5"/>
        <v>-1564561973</v>
      </c>
      <c r="X57" s="50">
        <f t="shared" si="5"/>
        <v>-682703751</v>
      </c>
      <c r="Y57" s="50">
        <f t="shared" si="5"/>
        <v>-881858222</v>
      </c>
      <c r="Z57" s="51">
        <f>+IF(X57&lt;&gt;0,+(Y57/X57)*100,0)</f>
        <v>129.17143354028534</v>
      </c>
      <c r="AA57" s="48">
        <f>SUM(AA54:AA56)</f>
        <v>-682703747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-2684889762</v>
      </c>
      <c r="D60" s="65">
        <f>SUM(D57:D59)</f>
        <v>0</v>
      </c>
      <c r="E60" s="66">
        <f t="shared" si="6"/>
        <v>-450502237</v>
      </c>
      <c r="F60" s="67">
        <f t="shared" si="6"/>
        <v>-682703747</v>
      </c>
      <c r="G60" s="67">
        <f t="shared" si="6"/>
        <v>-238939067</v>
      </c>
      <c r="H60" s="67">
        <f t="shared" si="6"/>
        <v>129846010</v>
      </c>
      <c r="I60" s="67">
        <f t="shared" si="6"/>
        <v>103228200</v>
      </c>
      <c r="J60" s="67">
        <f t="shared" si="6"/>
        <v>-5864857</v>
      </c>
      <c r="K60" s="67">
        <f t="shared" si="6"/>
        <v>-710262909</v>
      </c>
      <c r="L60" s="67">
        <f t="shared" si="6"/>
        <v>-77191013</v>
      </c>
      <c r="M60" s="67">
        <f t="shared" si="6"/>
        <v>-129207539</v>
      </c>
      <c r="N60" s="67">
        <f t="shared" si="6"/>
        <v>-916661461</v>
      </c>
      <c r="O60" s="67">
        <f t="shared" si="6"/>
        <v>-25797820</v>
      </c>
      <c r="P60" s="67">
        <f t="shared" si="6"/>
        <v>108058459</v>
      </c>
      <c r="Q60" s="67">
        <f t="shared" si="6"/>
        <v>-42610072</v>
      </c>
      <c r="R60" s="67">
        <f t="shared" si="6"/>
        <v>39650567</v>
      </c>
      <c r="S60" s="67">
        <f t="shared" si="6"/>
        <v>17973169</v>
      </c>
      <c r="T60" s="67">
        <f t="shared" si="6"/>
        <v>-73735884</v>
      </c>
      <c r="U60" s="67">
        <f t="shared" si="6"/>
        <v>-625923507</v>
      </c>
      <c r="V60" s="67">
        <f t="shared" si="6"/>
        <v>-681686222</v>
      </c>
      <c r="W60" s="67">
        <f t="shared" si="6"/>
        <v>-1564561973</v>
      </c>
      <c r="X60" s="67">
        <f t="shared" si="6"/>
        <v>-682703751</v>
      </c>
      <c r="Y60" s="67">
        <f t="shared" si="6"/>
        <v>-881858222</v>
      </c>
      <c r="Z60" s="68">
        <f>+IF(X60&lt;&gt;0,+(Y60/X60)*100,0)</f>
        <v>129.17143354028534</v>
      </c>
      <c r="AA60" s="65">
        <f>SUM(AA57:AA59)</f>
        <v>-682703747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45E893-ADF2-4095-B6A4-FC05AFEBCC4D}"/>
</file>

<file path=customXml/itemProps2.xml><?xml version="1.0" encoding="utf-8"?>
<ds:datastoreItem xmlns:ds="http://schemas.openxmlformats.org/officeDocument/2006/customXml" ds:itemID="{C6F34B56-F61D-4582-9D5E-B9FE7E4F3108}"/>
</file>

<file path=customXml/itemProps3.xml><?xml version="1.0" encoding="utf-8"?>
<ds:datastoreItem xmlns:ds="http://schemas.openxmlformats.org/officeDocument/2006/customXml" ds:itemID="{D66FE4CA-BBAA-4A66-9673-8844D929EE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2025-08-18T11:25:01Z</dcterms:created>
  <dcterms:modified xsi:type="dcterms:W3CDTF">2025-08-18T11:26:48Z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